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zamowienia_publiczne\PRZETARGI\2026\ZP-381-12 Dezynfekcja\"/>
    </mc:Choice>
  </mc:AlternateContent>
  <xr:revisionPtr revIDLastSave="0" documentId="13_ncr:1_{9753B1B5-A082-4F7E-8390-A5976486CCBE}" xr6:coauthVersionLast="47" xr6:coauthVersionMax="47" xr10:uidLastSave="{00000000-0000-0000-0000-000000000000}"/>
  <bookViews>
    <workbookView xWindow="-108" yWindow="-108" windowWidth="23256" windowHeight="12456" activeTab="4" xr2:uid="{EAEFE2BF-C07F-4E21-8B78-013C562A2D6C}"/>
  </bookViews>
  <sheets>
    <sheet name="1" sheetId="3" r:id="rId1"/>
    <sheet name="2" sheetId="20" r:id="rId2"/>
    <sheet name="3" sheetId="21" r:id="rId3"/>
    <sheet name="4" sheetId="5" r:id="rId4"/>
    <sheet name="5" sheetId="6" r:id="rId5"/>
    <sheet name="6" sheetId="8" r:id="rId6"/>
    <sheet name="7" sheetId="11" r:id="rId7"/>
    <sheet name="8" sheetId="12" r:id="rId8"/>
    <sheet name="9" sheetId="16" r:id="rId9"/>
    <sheet name="10" sheetId="23" r:id="rId10"/>
    <sheet name="11" sheetId="24" r:id="rId11"/>
    <sheet name="12" sheetId="25" r:id="rId12"/>
    <sheet name="13" sheetId="26" r:id="rId13"/>
    <sheet name="14" sheetId="27" r:id="rId14"/>
    <sheet name="15" sheetId="28" r:id="rId15"/>
    <sheet name="16" sheetId="29" r:id="rId16"/>
    <sheet name="17" sheetId="30" r:id="rId17"/>
    <sheet name="18" sheetId="31" r:id="rId18"/>
    <sheet name="19" sheetId="33" r:id="rId19"/>
  </sheets>
  <definedNames>
    <definedName name="_xlnm._FilterDatabase" localSheetId="5" hidden="1">'6'!$A$7:$I$7</definedName>
    <definedName name="_xlnm.Print_Titles" localSheetId="17">'18'!$8:$8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H9" i="30"/>
  <c r="H9" i="29"/>
  <c r="F9" i="29"/>
  <c r="H11" i="28"/>
  <c r="F11" i="28"/>
  <c r="H9" i="27"/>
  <c r="F9" i="27"/>
  <c r="H11" i="26"/>
  <c r="F11" i="26"/>
  <c r="F10" i="25"/>
  <c r="H10" i="25"/>
  <c r="F12" i="24" l="1"/>
  <c r="H12" i="24" l="1"/>
  <c r="F12" i="23" l="1"/>
  <c r="H12" i="23" l="1"/>
  <c r="F11" i="21" l="1"/>
  <c r="F10" i="12"/>
  <c r="F11" i="20"/>
  <c r="F11" i="3"/>
  <c r="H10" i="12" l="1"/>
  <c r="H11" i="3"/>
  <c r="H11" i="21"/>
  <c r="H11" i="20"/>
  <c r="G9" i="11"/>
  <c r="I9" i="11" l="1"/>
  <c r="G10" i="6" l="1"/>
  <c r="G14" i="5"/>
  <c r="F10" i="16"/>
  <c r="I10" i="6"/>
  <c r="I14" i="5" l="1"/>
  <c r="H10" i="16"/>
  <c r="F12" i="8" l="1"/>
  <c r="H12" i="8" l="1"/>
</calcChain>
</file>

<file path=xl/sharedStrings.xml><?xml version="1.0" encoding="utf-8"?>
<sst xmlns="http://schemas.openxmlformats.org/spreadsheetml/2006/main" count="621" uniqueCount="150">
  <si>
    <t>Lp.</t>
  </si>
  <si>
    <t>Nazwa międzynarodowa, postać, dawka, wielkość opakowania.</t>
  </si>
  <si>
    <t>Jednostka miary</t>
  </si>
  <si>
    <t>Cena jednostkowa netto</t>
  </si>
  <si>
    <t>Wartość netto</t>
  </si>
  <si>
    <t>Stawka Vat
(%)</t>
  </si>
  <si>
    <t>Wartość brutto</t>
  </si>
  <si>
    <t>szt.</t>
  </si>
  <si>
    <t>x</t>
  </si>
  <si>
    <t>RAZEM</t>
  </si>
  <si>
    <t>rozchód 2lata</t>
  </si>
  <si>
    <t>Nazwa handlowa, 
numer referencyjny,
producent, 
wielkość opakowania proponowanego asortymentu</t>
  </si>
  <si>
    <t>X</t>
  </si>
  <si>
    <t>Wielkość opakowania zbiorczego</t>
  </si>
  <si>
    <t>Preparat dezynfekcyjno – myjący do powierzchni na bazie aktywnego chloru, który wykazuje działanie bakteriobójcze, grzybobójcze , prątkobójcze, wirusobójcze (w tym HBV, HIV, HCV, Adeno, Polio), sporobójcze (Clostridium Difficile  R027 ) w czasie 15 minut 10.000 ppm powierzchnie zanieczyszczone. Na powierzchnie niezanieczyszczone substancjami organicznymi -  B, F,V,TBC, spory w czasie 15 minut, w stężeniu 1.000 ppm aktywnego chloru     - w postaci tabletek musujących</t>
  </si>
  <si>
    <t>Preparat na bazie alkoholi i nadtlenku wodoru z dodatkiem substancji barwiącej skórę do odkażania i znakowania skóry przed zabiegami i operacjami. Działa na bakterie(łącznie z MRSA i TBC), grzyby i wirusy (HIV, HBV, Rota, Adeno, Herpes simplex) na powierzchni skóry. Wykazuje działanie natychmiastowe, jednocześnie odtłuszcza i odkaża skórę. Nie zawiera jodu i fenolu. W opak. polietylenowym o pojemności 1000 ml.</t>
  </si>
  <si>
    <t>Preparat na bazie alkoholi i nadtlenku wodoru, bezbarwny do higienicznej i chirurgicznej dezynfekcji skóry i pola zabiegowego na skórze. Działanie preparatu bakteriobójcze (łącznie z MRSA i TBC), grzybobójcze i wirusobójcze – łącznie z HBV i HIV, Rota, Adeno , Herpes simplex. Nie zawiera substancji barwiących skórę, fenolu, jodu i jego związków. Wykazuje działanie natychmiastowe, jednocześnie odtłuszcza i odkaża skórę. 
W opakowaniu polietylen. o pojemności  250ml (spray)</t>
  </si>
  <si>
    <t xml:space="preserve">Preparat na bazie alkoholi i nadtlenku wodoru, bezbarwny do higienicznej i chirurgicznej dezynfekcji skóry i pola zabiegowego na skórze. Działanie preparatu bakteriobójcze (łącznie z MRSA i TBC), grzybobójcze i wirusobójcze – łącznie z HBV i HIV,Rota, Adeno, Herpes simplex. Nie zawiera substancji barwiących skórę, fenolu, jodu i jego związków. Wykazuje działanie natychmiastowe, jednocześnie odtłuszcza i odkaża skórę. W opakowaniu polietylen. o pojemności  1000 ml </t>
  </si>
  <si>
    <t>Preparat na bazie octenidyny, przeznaczony do krótkich zabiegów antyseptycznych związanych z raną , błoną śluzową i graniczącą z nią skórą. Działanie preparatu bakteriobójcze,grzybobójcze,drożdżakobójcze, pierwotniakobójcze, wirusobójcze – łącznie z HBV i HIVW opakowaniu  o pojemności  50 ml (spray)</t>
  </si>
  <si>
    <t>Preparat na bazie octenidyny, przeznaczony do krótkich zabiegów antyseptycznych związanych z raną , błoną śluzową i graniczącą z nią skórą. Działanie preparatu bakteriobójcze,grzybobójcze,drożdżakobójcze, pierwotniakobójcze, wirusobójcze – łącznie z HBV i HIV.W opakowaniu o  pojemności  250 ml. (spray)</t>
  </si>
  <si>
    <t>Preparat na bazie octenidyny, przeznaczony do krótkich zabiegów antyseptycznych związanych z raną , błoną śluzową i graniczącą z nią skórą. Działanie preparatu bakteriobójcze, grzybobójcze,
drożdżakobójcze, pierwotniakobójcze, wirusobójcze – łącznie z HBV i HIV.  W opakowaniu o pojemności 1000 ml.</t>
  </si>
  <si>
    <t xml:space="preserve">Gotowy  do użycia  roztwór  do pielęgnacji  i nawilżania ran  ostrych  i chronicznych . Zawierający poliheksanidynę  oraz  undecylenamidopropyl  betainę. Szybkie  i efektywne  usuwanie  biofilmu oraz  resztek  martwiczych. Przyspiesza gojenie  ran. Absorbuje  zapachy wydzielane z ran. Może  być stosowany  do 8 tygodni po otwarciu opakowania.                              W opakowaniu  - 350ml. </t>
  </si>
  <si>
    <t>Preparat do dezynfekcji skóry przed zabiegami chirurgicznymi -– roztwór wodny  povidonum   jodum. Działanie preparatu bakteriobójcze, grzybobójcze , wirusobójcze. W opakowaniu polietylenowym o pojemności 1000ml</t>
  </si>
  <si>
    <t>Sterylne mydło w płynie do chirurgicznego  i higienicznego mycia rąk i ciała  w systemie jednorazowych worków umożliwiających utrzymanie jałowości, produkowane na bazie naturalnych surowców, zawiera substancje pielęgnujące skórę. Nie zawiera substancji konserwujących i bakteriobójczych., zgodnie z normą EN 1499 o pH neutralnym dla skóry. W opakowaniu: worki jednorazowego użytku o pojemności  700 ml - kompatybilne z dozownikami: łokciowymi  i automatycznymi   Systemu  Sterisol. Przy zaoferowaniu opakowań o innej pojemności ,dostawca jest zobowiązany do zamiany wszystkich dozowników w systemie jednorazowych opakowań , które posiada Zamawiający,  na dozowniki kompatybilne z oferowanymi opakowaniami,   bez dodatkowych opłat.   Preparat musi być kompatybilny ze środkiem do dezynfekcji rąk z poz. nr 2 .</t>
  </si>
  <si>
    <t>Lotion do pielęgnacji rąk w systemie jednorazowych worków – SYSTEM ZAMKNIĘTY STERISOL – czysty mikrobiologicznie, bez barwników i konserwantów, nie wywołuje alergii i podrażnień, natłuszcza i ochrania skórę.W opakowaniu worki jednorazowego użytku o pojemności 700 ml kompatybilne z zaoferowanymi  dozownikami: ściennym i automatycznym Sterisol System. Przy zaoferowaniu opakowań o innej pojemności Dostawca jest zobowiązany do zamiany wszystkich dozowników w systemie jednorazowych opakowań , które posiada Zamawiający,  na dozowniki kompatybilne z oferowanymi opakowaniami,   bez dodatkowych opłat.</t>
  </si>
  <si>
    <t>Łokciowy  dozownik z plastikowym ramieniem dozującym,
kompatybilny z workami 700 ml – w Systemie Sterisol .
Posiadający przezroczystą  pokrywę umożliwiającą identyfikację  produktu i kontrolę ilości wkładu. Długość ramienia dozującego 140mm, wymiary : wysokość - 200mm, szerokość – 100mm, głębokość 110mm.
Dozownik musi być kompatybilny z oferowanymi preparatami  z  pozycji  nr 1, 2, 3.</t>
  </si>
  <si>
    <t xml:space="preserve">Preparat przeznaczony do higienicznego  mycia i dekontaminacji całego ciała w tym włosów – bezbarwny. Także do oczyszczania miejsc cewnikowania. Gotowy do użycia, bez konieczności spłukiwania i zmywania. Usuwa nieprzyjemne zapachy. Skuteczny w czasie 30 sekund.Na bazie poliheksanidyny. Działa bakteriobójczo(w tym MDRO, MRSA, VRE, ESBL) oraz na grzyby  ( Candida albicans). Wyrób medyczny klasy III.          Opakowanie o pojemności 500ml </t>
  </si>
  <si>
    <t xml:space="preserve">Preparat przeznaczony do higienicznego  mycia i dekontaminacji całego ciała w tym włosów – bezbarwny. Także do oczyszczania miejsc cewnikowania. Gotowy do użycia, bez konieczności spłukiwania i zmywania. Usuwa nieprzyjemne zapachy. Skuteczny w czasie 30 sekund.Na bazie poliheksanidyny. Działa bakteriobójczo(w tym MDRO, MRSA, VRE, ESBL) oraz na grzyby  ( Candida albicans). Wyrób medyczny klasy III.          Opakowanie o pojemności 5000ml </t>
  </si>
  <si>
    <t xml:space="preserve">Gotowy  do użycia  roztwór  do pielęgnacji  i nawilżania ran  ostrych  i chronicznych . Zawierający poliheksanidynę  oraz  undecylenamidopropyl  betainę. Szybkie  i efektywne  usuwanie  biofilmu oraz  resztek  martwiczych. Przyspiesza gojenie  ran. Absorbuje  zapachy wydzielane z ran. Może  być stosowany  do 8 tygodni po otwarciu opakowania.                              W opakowaniu  - 1000ml. </t>
  </si>
  <si>
    <t>Preparaty do skóry.</t>
  </si>
  <si>
    <t>Preparat  alkoholowo – wodny do higienicznej i chirurgicznej dezynfekcji rąk  w postaci żelu. W systemie jednorazowych worków ,  umożliwiających zapobieganie zasysaniu powietrza oraz zanieczyszczeń, utrzymanie jałowości. Właściwości  tiksotropowe, ph neutralne dla skóry. Działanie bakterio-,drożdżako-,grzybo-,prątkobójcze-30sek.oraz wirusobójcze (Polio,Adeno,Noro)-30 sek. Dodatkowe działanie wobec :  BVDV(HCV),VACCINIA,Rota,,H1N1,H5N1,HIV,HBV,Corona-15 sek.Nie zawiera barwników, konserwantów, substancji zapachowych.W opakowaniu worki jednorazowego użytku o pojemności 700 ml kompatybilne z dozownikami: łokciowymi i automatycznym  Systemu Sterisol.  Przy zaoferowaniu opakowań o innej pojemności Dostawca jest zobowiązany do zamiany wszystkich dozowników w systemie jednorazowych opakowań , które posiada Zamawiający,  na dozowniki kompatybilne z oferowanymi opakowaniami,   bez dodatkowych opłat.Preparat musi być kompatybilny ze środkiem do mycia rąk                                    z poz. nr 1 .</t>
  </si>
  <si>
    <t>op.</t>
  </si>
  <si>
    <t>Preparaty do skóry</t>
  </si>
  <si>
    <t>Gaziki do dezynfekcji.</t>
  </si>
  <si>
    <t>Preparaty do dezynfekcji.</t>
  </si>
  <si>
    <t>Preparaty do powierzchni.</t>
  </si>
  <si>
    <t>Preparaty do skóry i powierzchni.</t>
  </si>
  <si>
    <t xml:space="preserve">b. wiadro </t>
  </si>
  <si>
    <t>Preparat na bazie min.3 substancji czynnych w tym  czwartorzędowych związków amoniowych QAV , fenoksyetanol i amin , bez zwartości aldehydów ,chloru i związków utleniających do dezynfekcji i mycia powierzchni sprzętów medycznych, z możliwością stosowania w obecności pacjentów, również do powierzchni mających kontakt z żywnością . Spektrum działania: B,F(C. albicans),BVDV , vaccinia - 0,25% do 5min z możliwością przedłużenia działania Tbc, F , ,rota -do 15min. Produkt biobójczy i wyrób medyczny. Opakowanie o pojemności 1000 ml.</t>
  </si>
  <si>
    <t>Jednorazowe naboje o pojemności 50 ml do dezynfekcji powierzchni  w pomieszczeniu o kubaturze do 40 m³,  poprzez rozpylanie bez konieczności użycia innego sprzętu zamgławiającego, do zastosowań klinicznych i ekologicznych. Bez zawartości alkoholi, chloru, związków nadtlenowych i ich pochodnych; oparty o Chlorek didecylodimetyloamoniowy 70% Preparat o szerokim spektrum biobójczym: wykazuje potwierdzone badaniami działanie: bakteriobójcze (EN 1276, EN 13697, EN 13727),  grzybobójcze (EN 1650, EN 13697, EN 13624), pratkobójcze (EN 14348), wirusobójcze (EN 14476: H1N1). Wyrób medyczny klasy IIa spełniający wszystkie wymogi obowiązującej dyrektywy unijnej 93/42/EWG + potwierdzenie JN</t>
  </si>
  <si>
    <t>Jednorazowe naboje o pojemności 300 ml do dezynfekcji powierzchni  w pomieszczeniu o kubaturze do 150 m³,  poprzez rozpylanie bez konieczności użycia innego sprzętu zamgławiającego, do zastosowań klinicznych i ekologicznych. Bez zawartości alkoholi, chloru, związków nadtlenowych i ich pochodnych; oparty o Chlorek didecylodimetyloamoniowy 70% Preparat o szerokim spektrum biobójczym: wykazuje potwierdzone badaniami działanie: bakteriobójcze (EN 1276, EN 13697, EN 13727),  grzybobójcze (EN 1650, EN 13697, EN 13624), pratkobójcze (EN 14348), wirusobójcze (EN 14476: H1N1). Wyrób medyczny klasy IIa spełniający wszystkie wymogi obowiązującej dyrektywy unijnej 93/42/EWG + potwierdzenie JN</t>
  </si>
  <si>
    <t>Preparaty do dezynfekcji powietrznej.</t>
  </si>
  <si>
    <t>Płyn dezynfekcyjny o działaniu bacterio-,grzybo- i wirusobójczym. Gotowy do użycia .Przeznaczony do dezynfekcji powierzchni. Zawierający min.70g alkoholu etylowego w 100g preparatu. Do stosowania w placówkach ochrony zdrowia. W opakowaniu o pojemności 1000 ml (spray).</t>
  </si>
  <si>
    <t>Płyn dezynfekcyjny o działaniu bacterio-,grzybo- i wirusobójczym. Gotowy do użycia .Przeznaczony do dezynfekcji rąk. Zawierający min.70g alkoholu etylowego w 100g preparatu,substancje natłuszczające.,naturalne pH dla skóry rąk. Do stosowania w placówkach ochrony zdrowia. W opakowaniu o pojemności 1000 ml (butelka z pompką).</t>
  </si>
  <si>
    <t>Wyrób medyczny klasy IIB, samobuforujący się roztwór wodny kwasu podchlorawego 50 ppm i podchlorynu sodu 50 ppm do płukania pola operacyjnego i jam ciała w trakcie operacji, terapii ran pooperacyjnych oraz trudno gojących się ran, przetok, oparzeń termicznych I-go i II-go stopnia, odczynów popromiennych. Produkt otrzymywany drogą elektrolizy; o pH zbliżonym do fizjologicznego pH 6-7,5. Produkt nie wymagający wypłukania/ neutralizacji z ran czy jam ciała. Możliwe podgrzewanie r-ru do 60C. Szeroki zakres działania bakterio, grzybo-, sporo i wirusobójczego potwierdzony testami (normy: EN 13727, EN 13624, EN 13704, EN 14476), w tym na drobnoustroje oporne na antybiotyki – MRSA – 15 s. Pełne spektrum – 5 min. Stabilny przez 60  dni od otwarcia. Opakowanie 1000ml.</t>
  </si>
  <si>
    <t>Wyrób medyczny klasy IIB, samobuforujący się roztwór wodny kwasu podchlorawego 50 ppm i podchlorynu sodu 50 ppm do płukania pola operacyjnego i jam ciała w trakcie operacji, terapii ran pooperacyjnych oraz trudno gojących się ran, przetok, oparzeń termicznych I-go i II-go stopnia, odczynów popromiennych. Produkt otrzymywany drogą elektrolizy; o pH zbliżonym do fizjologicznego pH 6-7,5. Produkt nie wymagający wypłukania/ neutralizacji z ran czy jam ciała. Możliwe podgrzewanie r-ru do 60C. Szeroki zakres działania bakterio, grzybo-, sporo i wirusobójczego potwierdzony testami (normy: EN 13727, EN 13624, EN 13704, EN 14476), w tym na drobnoustroje oporne na antybiotyki – MRSA – 15 s. Pełne spektrum – 5 min. Stabilny przez 60  dni od otwarcia. Opakowanie typu spray 250ml.</t>
  </si>
  <si>
    <t xml:space="preserve">Gotowy, trójenzymatyczny preparat w postaci piany, przeznaczony do wstępnego nawilżania oraz dezynfekcji zanieczyszczonych narzędzi chirurgicznych, na bazie czwartorzędowego węglanu amonowego, niejonowych związków powierzchniowo czynnych oraz glicerolu . Spektrum B, F (C. albicans), V (HIV, HBV, HCV, Herpes, Vaccinia) do 15 min., Tbc (M. terrae) do 30 min. Charakteryzujący się wysoką kompatybilnością materiałową. Opakowanie o pojemności 750 ml ze zintegrowanym spryskiwaczem.
</t>
  </si>
  <si>
    <t xml:space="preserve">Preparat w koncentracie przeznaczony do mycia i dezynfekcji wszystkich rodzajów zmywalnych powierzchni w środowisku szpitalnym; opakowanie kompatybilne z urządzeniami dozującymi DG1, DG3 oraz z możliwością zastosowania z systemem suchych chusteczek; o trwałości niezanieczyszczonego roztworu przez co najmniej 14 dni; substancje aktywne: 2-fenoksyetanol, N,N-bis-(3-aminopropylo) dodecyloamina, chlorek benzalkoniowy (bezaldehydowy, bez substancji lotnych i zapachowych); posiadający pozytywną opinię Instytutu Matki i Dziecka; spektrum działania roztworu roboczego 1%, do 15min: 
•	bakteriobójczy, drożdżobójczy wg. DGHM (warunki czyste i brudne)
•	prątkobójczy, mykobakteriobójczy wg. EN 14348 (warunki czyste i brudne)
•	wirusobójczy m.in. wobec Rota oraz wszystkich wirusów osłonionych (łącznie z HBV, HCV i HIV) - zgodnie z zaleceniem 01/2004 RKI (Instytut Roberta Kocha); przy 2% stężeniu i wydłużonym czasie wobec: Adeno, Polyoma SV 40, Norowirus mysi (MNV). Kanistry 6000ml
</t>
  </si>
  <si>
    <t xml:space="preserve">Gotowy do użycia preparat bezalkoholowy w postaci piany do dezynfekcji i mycia powierzchni i wyposażenia. Na bazie chlorku didecylodimetyloamoniowego. Szerokie spektrum biobójcze: B, F (C. albicans), V (HIV, HBV, HCV, Vaccinia, Rota, Herpes), Tbc. Opakowanie 750 ml z końcówką spieniającą.
</t>
  </si>
  <si>
    <t>Wyrób medyczny klasy IIB, gotowy do użycia,przejrzysty żel, do oczyszczania i nawilżania ostrych i przewlekłych ran oraz do utrzymania ran w stanie wilgotnym. Może być również zastosowany do dokładnego oczyszczania skleczeń , otarć oraz oparzeń I i II stopnia, ran krytycznie skolonizowanych lub zakażonych. Skład produktu : woda, sodu chlorek, kwas podchlorawy , sodu podchloryn , koloidalny dwutlenek krzemu. Stężenie kwasu podchlorawego i podchlorynu sodu 40 ppm. Produkt nie wymagający wypłukiwania/neutralizacji z ran czy jam ciała. Szeroki zakres działania bakterio-, grzybo-, sporo- i wirusobójczego potwierdzony testami (normy: EN 13727, EN 13624, EN 13704, EN 14476), w tym na drobnoustroje oporne na antybiotyki- MRSA- 15s. Pełne spektum bójcze - 5 min. Wysoki index biozgodności i niski wskaźnik podrażnienia. Stabilny przez 90 dni od otwarcia. Wielkość opakowania 250g</t>
  </si>
  <si>
    <t>Preparat do higienicznej (EN 1500 - 30) i chirurgicznej (EN 12791 - 120s) dezynfekcja rąk w postaci gęstej, stabilnej pianki, spektrum i czas: bakterie: EN 13727 - 15s, drożdżaki: EN 13624 - 15s, wirusy (w tym Norowirusy – do 30s, Adeno, Polio): EN 14476 - 90s; 73,6 g etanolu w 100g preparatu; konfekcjonowany w zasysających się but. 750ml kompatybilnych z dozownikami typu Nexa w systemie zamkniętym będących w posiadaniu przez Zamawiajacego</t>
  </si>
  <si>
    <t>Preparat do dezynfekcji higienicznej i chirurgicznej rąk w postaci żelu na bazie etanolu min 85%; zawierający w swoim składzie przynajmniej 7 substancji nawilżających i natłuszczających skórę takich jak: gliceryna, aloes, pantenol; bez pochodnych fenolowych, jodu oraz jego związków; przebadany zgodnie z normami EN 1500, EN 12791, EN 13727, EN 13624, EN 14348, EN 14476 oraz RKI; konfekcjonowany w zasysających się but. 750ml kompatybilnych z dozownikami typu Nexa w systemie zamkniętym będących w posiadaniu przez Zamawiajacego</t>
  </si>
  <si>
    <t>Preparat do chirurgicznego i higienicznego mycia rąk, ciała, włosów i niemowląt (od 1-go dnia życia - posiadający pozytywną opinię IMiDz) w postaci piany, o pH ok. 5,0 zawierający APG (alkilo-poliglikozyd), nie zawierający dodatku substancji zapachowych oraz barwników, dla osób o szczególnie wrażliwej skórze; konfekcjonowany w zasysających się but. 750ml kompatybilnych z dozownikami typu Nexa w systemie zamkniętym</t>
  </si>
  <si>
    <t>Delikatny preparat myjący do higienicznego i chirurgicznego mycia rąk oraz całego ciała; bez barwników i substancji zapachowych; przetestowany dermatologicznie; neutralna dla skóry wartość pH; konfekcjonowany w zasysających się but. 750ml kompatybilnych z dozownikami typu Nexa w systemie zamkniętym</t>
  </si>
  <si>
    <t xml:space="preserve">Preparat w postaci aktywnej piany do mycia (gotowy do użycia, bezzapachowy  ) i dezynfekcji powierzchni sprzętu medycznego  (również na oddziałach pediatrycznych) do inkubatorów oraz głowic USG .Na bazie alkoholu 1-propanol i  czwartorzędowych zwiazków amoniowych, bez aldehydów i alikloloamin.  Działanie preparatu bakteriobójcze, grzybobójcze, prątkobójcze , wirusobójcze (w tym HBV, HIV,  HCV ,Rota, Vaccinia, Ptasia grypa typu A, Polioma,Norovirus )W opakowaniu polietylenowym o pojemności 750 ml z końcówką spieniającą. </t>
  </si>
  <si>
    <r>
      <rPr>
        <sz val="12"/>
        <color rgb="FF000000"/>
        <rFont val="Calibri"/>
        <family val="2"/>
        <charset val="238"/>
        <scheme val="minor"/>
      </rPr>
      <t>Gotowe do użycia chusteczki do dezynfekcji powierzchni wyrobów medycznych. Zawierające w składzie mieszaninę alkoholi (etanolu i propanolu) nie więcej niż 30g/100g roztworu, charakteryzujące się doskonałą kompatybilnością materiałową takimi jak metale, tworzywa sztuczne, sprzęt elektroniczny. Tkanina pozyskiwana wyłącznie ze źródeł odnawialnych (certyfikat FSC) oraz pozbawiona zawartości plastiku. Nie zawierające w składzie: QAV, nadtlenku wodoru, chloru, fenolu. Przebadane zgodnie z normą 16615 w 1 minutę. Spektrum działania: B, F (C. albicans), Vaccinia, Rota, Adeno, Noro do 1 min, z możliwością poszerzenia spektrum o Tbc (M. terrae) do 5 min. Bezpieczeństwo dermatologiczne potwierdzone testami w niezależnych laboratoriach. Rozmiar chusteczki 18x20 cm, opakowanie typu flow-pack zawierające 110-130 szt. chusteczek.</t>
    </r>
    <r>
      <rPr>
        <b/>
        <sz val="12"/>
        <color rgb="FF000000"/>
        <rFont val="Calibri"/>
        <family val="2"/>
        <charset val="238"/>
        <scheme val="minor"/>
      </rPr>
      <t>Rejestracja wyrób medyczny oraz produkt biobójczy.</t>
    </r>
  </si>
  <si>
    <r>
      <t xml:space="preserve">Gotowy do uzycia płyn do mycia i dezynfekcji delikatnych małych powierzchni, wyrobów medycznych i różnego rodzaju wyposażenia nieodpornego na działanię alkoholu (ekrany dotykowe, monitory wyrobów medycznych, głowic sond USG). Zawierający niewielką ilość alkoholu (łącznie 30g) (Propan-2-o1, Etanol (94 %)) zapewniający szybkie odparowanie produktu z powierzchni. Posiada dobrą tolerancję materiałową ze stalą nierdzewną, polietylenem i poliwęglanem. Bez pochodnych amin, aldehydów, fenolu, chloru, kwasu nadoctowego. Skuteczny wobec: B, F (C. albicans), V (BVDV, Vaccinia, Rota, Polyoma SV40, Noro) w 1 min., Tbc (terrae) w 5 min., V (Adeno) w 15min. Przebadane dermatologicznie - z możliwością stosowania bez rękawic ochronnych. Opakowanie 1L ze spryskiwaczem. </t>
    </r>
    <r>
      <rPr>
        <b/>
        <sz val="12"/>
        <color rgb="FF000000"/>
        <rFont val="Calibri"/>
        <family val="2"/>
        <charset val="238"/>
        <scheme val="minor"/>
      </rPr>
      <t>Rejestracja wyrób medyczny oraz produkt biobójczy.</t>
    </r>
  </si>
  <si>
    <t xml:space="preserve">System dozowania preparatu do mycia i dezynfekcji powierzchni kompatybilny z preparatem oferowanym w pozycji nr 2
</t>
  </si>
  <si>
    <t>Preparaty do skóry i powierzchni</t>
  </si>
  <si>
    <r>
      <t>Gazik wykonany z wysokogatunkowej włókniny o gramaturze 70g/m</t>
    </r>
    <r>
      <rPr>
        <vertAlign val="superscript"/>
        <sz val="11"/>
        <color theme="1"/>
        <rFont val="Calibri"/>
        <family val="2"/>
        <charset val="238"/>
        <scheme val="minor"/>
      </rPr>
      <t>2 </t>
    </r>
    <r>
      <rPr>
        <sz val="11"/>
        <color theme="1"/>
        <rFont val="Calibri"/>
        <family val="2"/>
        <charset val="238"/>
        <scheme val="minor"/>
      </rPr>
      <t>, nasączony 70% alkoholem izopropylowym, 0,5 glukonian chlorheksydyny (nasączenie 2g na gazik), rozmiar gazika złożonego 4x4,5cm ,a rozłożonego 9 x 12cm , gazik złożony trzykrotnie, sześć warstw włókniny, pakowane pojedynczo w saszetki, 100szt saszetek w opakowaniu zbiorczym – kartoniku. Wyrób medyczny klasa I.</t>
    </r>
  </si>
  <si>
    <r>
      <t>Gazik wykonany z wysokogatunkowej włókniny o gramaturze 70g/m</t>
    </r>
    <r>
      <rPr>
        <vertAlign val="superscript"/>
        <sz val="11"/>
        <color theme="1"/>
        <rFont val="Calibri"/>
        <family val="2"/>
        <charset val="238"/>
        <scheme val="minor"/>
      </rPr>
      <t>2 </t>
    </r>
    <r>
      <rPr>
        <sz val="11"/>
        <color theme="1"/>
        <rFont val="Calibri"/>
        <family val="2"/>
        <charset val="238"/>
        <scheme val="minor"/>
      </rPr>
      <t>, nasączony 36,8% alkoholem izopropylowym, 47,3% etanol (nasączenie 2,5-3g na gazik), rozmiar gazika złożonego 4x4,5cm ,a rozłożonego 12 x 12,5cm , gazik złożony czterokrotnie, dziewięć warstw włókniny, pakowane pojedynczo w saszetki, 100szt saszetek w opakowaniu zbiorczym – kartoniku. Wyrób medyczny klasa I.</t>
    </r>
  </si>
  <si>
    <t>Gotowy do użycia preparat przeznaczony do odkażania i odtłuszczania nieuszkodzonej skóry przed operacjami, wstrzyknięciami, punkcjami jam ciała i stawów, nakłuciami, cewnikowaniem żył, pobieraniem próbek krwi, szczepieniami; barwiący skórę; zawierający w swoim składzie 2-propanol i PVP-jod; ułatwiający dobre przyleganie folii przy zabiegach; skuteczny na: bakterie (w tym MRSA, Tbc), grzyby, wirusy (HCV, HBV, HIV, Vaccina, Polio). Produkt leczniczy. Opakowanie 1000ml</t>
  </si>
  <si>
    <t xml:space="preserve">Preparat do ogólnej antyseptyki skóry przed procedurami naruszającymi ciągłość skóry oraz do higienicznej dezynfekcji rąk; zawierający alkohol etylowy (min. 70%), 2% diglukonianu chlorheksydyny, glicerynę; spektrum działania: bakterie, prątki, drożdże oraz wirusy osłonione (łącznie z HBV, HCV, HIV); czas działania: dezynfekcja skóry - 30-60s., dezynfekcja skóry bogatej w gruczoły łojowe 5min., dezynfekcja rąk zgodnie z EN1500 - 30s; dezynfekcja skóry przez spryskiwanie lub przecieranie za pomocą sterylnego gazika.Wyrób biobójczy. Opakowanie 1000 ml. 
 </t>
  </si>
  <si>
    <t xml:space="preserve">Preparat do ogólnej antyseptyki skóry przed procedurami naruszającymi ciągłość skóry oraz do higienicznej dezynfekcji rąk; zawierający alkohol etylowy (min. 70%), 2% diglukonianu chlorheksydyny, glicerynę; spektrum działania: bakterie, prątki, drożdże oraz wirusy osłonione (łącznie z HBV, HCV, HIV); czas działania: dezynfekcja skóry - 30-60s., dezynfekcja skóry bogatej w gruczoły łojowe 5min., dezynfekcja rąk zgodnie z EN1500 - 30s; dezynfekcja skóry przez spryskiwanie lub przecieranie za pomocą sterylnego gazika.Wyrób biobójczy. Opakowanie 250 ml ( butelka ze spryskiwaczem ). 
 </t>
  </si>
  <si>
    <t>Preparat do dezynfekcji powierzchni wyrobów medycznych; zawierający alkohol izopropylowy (min. 70 %), 2% diglukonianu chlorheksydyny.Spectrum działania :bakterie, drożdże, prątki, wirusy osłonione (łącznie z HBV, HCV, HIV),spełniajacy normy EN 13727, EN13624, EN14348, EN14476.Przeznaczony do dezynfekcji zewnetrznych elementów centralnych i obwodowych cewników dożylnych. Wyrób medyczny. Opakowanie 250 ml ( butelka ze spryskiwaczem ).</t>
  </si>
  <si>
    <t xml:space="preserve">Preparat składa się z dwóch oddzielnych składników, które zawierają roztwór bazowy i roztwór aktywatora. Po ich zmieszaniu w skutek pęknięcia saszetki, powstaje dwutlenek chloru. Każda saszetka zawiera:50 ml roztworu bazowego (5% roztwór kwasu cytrynowego w wodzie demineralizowanej),50 ml roztworu aktywatora (2,1% roztwór chlorynu sodu w wodzie demineralizowanej).Zastosowanie:komody
inkubatory,materace szpitalne (PVC) i ramy łóżek,czyszczenie oddziałów
powierzchnie medyczne na blokach operacyjnych,twarde powierzchnie jak podłogi, ściany i drzwi. Ma działanie sporobójcze, prątkobójcze, wirusobójcze, grzybobójcze i bakteriobójcze po zapewnieniu 5-minutowego czasu kontaktu.Spory - Bacillus cereus, Bacillus subtilis, Clostridium difficile
Prątki - Mycobacterium avium, Mycobacterium terrae (TB)
Wirusy - Adenowirusy, Poliowirusy, Norowirusy
Grzyby - Aspergillus niger (brasiliensis), Candida albicans
Bakterie - Enterococcus hirae, Pseudomonas aeruginosa, Staphylococcus aureus, Odporny na metycylinę gronkowiec złocisty Staphylococcus aureus (MRSA), Escherichia coli, Wielolekoodporne Acinetobacter baumanni.
</t>
  </si>
  <si>
    <t>Preparaty do dezynfekcji skóry.</t>
  </si>
  <si>
    <t>Preparaty do dezynfekcji powierzchni.</t>
  </si>
  <si>
    <t>Preparaty do dezynfekcji skóry i wyrobów medycznych.</t>
  </si>
  <si>
    <t>Zamawiający wymaga dostarczenia aplikacji do monitorowania higieny rąk  ramach umowy.</t>
  </si>
  <si>
    <t>Zamawiający wymaga dostarczenia aplikacji do monitorowania higieny powierzchni  ramach umowy.</t>
  </si>
  <si>
    <t>Formularz asortymentowo - cenowy</t>
  </si>
  <si>
    <t>Klasa wyrobu medycznego (jeśli dotyczy)</t>
  </si>
  <si>
    <t>Formularz asortymentowo - ilościowo - cenowy</t>
  </si>
  <si>
    <t>Część nr 1</t>
  </si>
  <si>
    <t xml:space="preserve">Nazwa Wykonawcy: </t>
  </si>
  <si>
    <t xml:space="preserve">Załącznik Nr 1/1 do SWZ </t>
  </si>
  <si>
    <t>Dokument elektroniczny, podpisany kwalifikowanym podpisem elektronicznym lub podpisem zaufanym lub podpisem osobistym</t>
  </si>
  <si>
    <t>Część nr 2</t>
  </si>
  <si>
    <t xml:space="preserve">Załącznik Nr 1/2 do SWZ </t>
  </si>
  <si>
    <t xml:space="preserve">Załącznik Nr 1/3 do SWZ </t>
  </si>
  <si>
    <t xml:space="preserve">Załącznik Nr 1/4 do SWZ </t>
  </si>
  <si>
    <t xml:space="preserve">Załącznik Nr 1/5 do SWZ </t>
  </si>
  <si>
    <t xml:space="preserve">Załącznik Nr 1/6 do SWZ </t>
  </si>
  <si>
    <t xml:space="preserve">Załącznik Nr 1/7 do SWZ </t>
  </si>
  <si>
    <t xml:space="preserve">Załącznik Nr 1/8 do SWZ </t>
  </si>
  <si>
    <t xml:space="preserve">Załącznik Nr 1/9 do SWZ </t>
  </si>
  <si>
    <t xml:space="preserve">Załącznik Nr 1/10 do SWZ </t>
  </si>
  <si>
    <t xml:space="preserve">Załącznik Nr 1/11 do SWZ </t>
  </si>
  <si>
    <t xml:space="preserve">Załącznik Nr 1/12 do SWZ </t>
  </si>
  <si>
    <t xml:space="preserve">Załącznik Nr 1/13 do SWZ </t>
  </si>
  <si>
    <t xml:space="preserve">Załącznik Nr 1/14 do SWZ </t>
  </si>
  <si>
    <t xml:space="preserve">Załącznik Nr 1/15 do SWZ </t>
  </si>
  <si>
    <t xml:space="preserve">Załącznik Nr 1/16 do SWZ </t>
  </si>
  <si>
    <t xml:space="preserve">Załącznik Nr 1/17 do SWZ </t>
  </si>
  <si>
    <t>Część nr 17</t>
  </si>
  <si>
    <t>Część nr 16</t>
  </si>
  <si>
    <t>Część nr 15</t>
  </si>
  <si>
    <t>Część nr 14</t>
  </si>
  <si>
    <t>Część nr 13</t>
  </si>
  <si>
    <t>Część nr 12</t>
  </si>
  <si>
    <t>Część nr 11</t>
  </si>
  <si>
    <t>Część nr 10</t>
  </si>
  <si>
    <t>Część nr 9</t>
  </si>
  <si>
    <t>Część nr 8</t>
  </si>
  <si>
    <t>Część nr 7</t>
  </si>
  <si>
    <t>Część nr 6</t>
  </si>
  <si>
    <t>Część nr 5</t>
  </si>
  <si>
    <t>Część nr 4</t>
  </si>
  <si>
    <t>Część nr 3</t>
  </si>
  <si>
    <t>RAZEM:</t>
  </si>
  <si>
    <t>3.</t>
  </si>
  <si>
    <t>kanister 5 L</t>
  </si>
  <si>
    <t>2.</t>
  </si>
  <si>
    <t>1.</t>
  </si>
  <si>
    <t>9.</t>
  </si>
  <si>
    <t>8.</t>
  </si>
  <si>
    <t>7.</t>
  </si>
  <si>
    <t>5.</t>
  </si>
  <si>
    <t>4.</t>
  </si>
  <si>
    <t xml:space="preserve">Wartość
 netto (zł)                               </t>
  </si>
  <si>
    <t>Cena jednostkowa netto (zł)</t>
  </si>
  <si>
    <t>J.m.</t>
  </si>
  <si>
    <t>Nazwa i opis asortymentu</t>
  </si>
  <si>
    <t>Nr</t>
  </si>
  <si>
    <t>Załącznik Nr 2 do SWZ</t>
  </si>
  <si>
    <t>ZP-381-13/2023</t>
  </si>
  <si>
    <t>Część nr 18</t>
  </si>
  <si>
    <t xml:space="preserve">Załącznik Nr 1/18 do SWZ </t>
  </si>
  <si>
    <t>ZP-381-12/2026</t>
  </si>
  <si>
    <r>
      <t xml:space="preserve">Ilość
</t>
    </r>
    <r>
      <rPr>
        <b/>
        <u/>
        <sz val="10"/>
        <rFont val="Arial"/>
        <family val="2"/>
        <charset val="238"/>
      </rPr>
      <t>jednostek miary
na 24 miesiące</t>
    </r>
  </si>
  <si>
    <r>
      <t xml:space="preserve">Ilość
</t>
    </r>
    <r>
      <rPr>
        <b/>
        <u/>
        <sz val="10"/>
        <rFont val="Arial"/>
        <family val="2"/>
        <charset val="238"/>
      </rPr>
      <t xml:space="preserve">jednostek miary
na 24 miesiące </t>
    </r>
  </si>
  <si>
    <t xml:space="preserve">Gotowe do użycia chusteczki na bazie alkoholu (70 ml 2–propanolu w 100 ml produktu), odpowiednie do wszystkich powierzchni nieinwazjnych wyrobów medycznych w sektorze medycznym (szpitale, gabinety stomatologiczne). Przebadane na roztworze odciśniętym z chusteczki; przebadane wg:   (B, F-C.albicans, Tbc-M.terrae ) EN 13727, EN 13624, EN 14348 oraz En 14476 - V ( HBV, HIV, HCV); spektrum bójcze: B, Tbc, F, V (HBV, HIV, HCV) do 1 min, przebadane wg eb 16615, w warunkach czystych i brudnych
Rozmiar 133 x 185 mm. wyrób medyczny 
op. 125 szt. </t>
  </si>
  <si>
    <t xml:space="preserve">Gotowe do użycia chusteczki bezalkoholowe o właściwościach myjąco dezynfekcyjnych. Zawierające czwartorzędowe związki amonowe (chlorek didecylodimetyloamoniowy). Odpowiednie do stosowania na wszystkich powierzchniach niewinwazyjych wyrobów medycznych nieodpornych na działanie alkoholii, łącznie z głowicami USG. Przebadane na roztworze odciśniętym z chusteczki.. Przebadane wg : EN 13727, EN 13624, EN 14348, EN 14476,  spektrum bójcze: B, Tbc(M. terrae), F (C.albicans.), V (EN 14476), Noro (norowirus mysi) do 2 min. Rozmiar 200 x 200 mm. Opakowanie  tuba 200 
</t>
  </si>
  <si>
    <t xml:space="preserve">Chusteczki jednorazowe nasączone preparatem na bazie nadtlenku wodoru i QAV. Przeznaczone do mycia i dezynfekcji powierzchni  nieinwazyjnych wyrobów medycznych.Spektrum działania:
- bakteriobójcze - w czasie do 1 min
- drożdżakobójcze -  w czasie do 1 min
- prątkobójcze - w czasie do 1 min
- wirusobójcze (w tym Noro,Adeno, Polio) - w czasie do 1 min
- sporobójcze EN 17126 C. diffilice - w czasie do 1 min, B. subtilis  - w czasie do 1 min.Opakowanie typu tuba ze szczelnym zamknięciem zawierająca 100 szt. chusteczek z terminem przydatności po otwarciu opakowania 4 tyg. Rozmiar pojedynczej chusteczki min. 20 x 25 cm, gramatura min. 25g/m2 Produkt zarejestrowany jako wyrób medyczny. </t>
  </si>
  <si>
    <t xml:space="preserve">Suche chusteczki </t>
  </si>
  <si>
    <t>Ilość jednostek miary na 24 miesiące</t>
  </si>
  <si>
    <t>Suche chusteczki przeznaczone do nasączania roztworami środków dezynfekcyjnych wykonane z 100% poliestru o wymiarach 18 x 39cm w jednorazowych workach zabezpieczające przed kontaminacją dozownika.  Chusteczki zalewane 3 litrami roztworu roboczego. Gramatura chusteczek min. 50g/m2. Rolka chusteczek z etykietą do opisu preparatu . Wyrób medyczny.</t>
  </si>
  <si>
    <t>a. rolka zawierająca 150 listków</t>
  </si>
  <si>
    <t xml:space="preserve">Wysokość stawki podatku VAT                              </t>
  </si>
  <si>
    <t xml:space="preserve">Wielkość opakowania zbiorczego </t>
  </si>
  <si>
    <t>Część nr 19</t>
  </si>
  <si>
    <t xml:space="preserve"> </t>
  </si>
  <si>
    <t xml:space="preserve">Załącznik Nr 1/19 do SWZ </t>
  </si>
  <si>
    <t>Środek sporobójczy do dezynfekcji narzędzi termolabialnych i sprzętu endoskopowego zawierający kwas nadoctowy jako substancje aktywną (wytwarzany z acetylokaprolaktamu i 3% nadtlenku wodoru), brak oparów kwasu octowego drażniących błony śluzowe i oczy użytkownika, usuwa biofilm i nagromadzone wcześniej na wyrobach zanieczyszczenia, neutralne pH roztworu  i zawartość substancji antykorozyjnych, wysoki poziom dezynfekcji w 5 minut: bakteriobójczy, prątkobójczy, grzybobójczy, wirusobójczy, sporobójczy; ciecz, rozpuszcza się w wodzie, gęstość względna ok.1,0 - typu PHAGO'SCOPE AP lub równoważny</t>
  </si>
  <si>
    <t xml:space="preserve">2. </t>
  </si>
  <si>
    <t>Środek 5-enzymatyczny myjący do manualnego i automatycznego reprocesowania narzędzi usuwający wszelkiego rodzaju zanieczyszczenia organiczne; niskie stężenie roztworu od ok. 0,1% do ok. 0,5%, gęstość w 20°C ok. 1,1g/ml, wartość pH koncentratu w 20°C: 7,89 - typu ENZYMEX LD lub równoważny</t>
  </si>
  <si>
    <t>Testy do sprawdzania aktywności  roztworu płynu   typu PHAGO'SCOPE APA opakowanie 100 sztuk  lub równoważne (dopuszcza się opakowania w innych ilościach, ale po odpowiednim przeliczeniu zapotrzebowania)</t>
  </si>
  <si>
    <t xml:space="preserve">     Pompka dozująca do kanistra 5L </t>
  </si>
  <si>
    <t xml:space="preserve">opakowanie po 100 szt.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</si>
</sst>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  <numFmt numFmtId="165" formatCode="#,##0;[Red]#,##0"/>
    <numFmt numFmtId="166" formatCode="#,##0.00;[Red]#,##0.00"/>
    <numFmt numFmtId="167" formatCode="#,##0.00\ &quot;zł&quot;"/>
    <numFmt numFmtId="168" formatCode="_-* #,##0.00\ [$zł-415]_-;\-* #,##0.00\ [$zł-415]_-;_-* &quot;-&quot;??\ [$zł-415]_-;_-@_-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u/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7" fillId="0" borderId="0"/>
    <xf numFmtId="0" fontId="13" fillId="0" borderId="0"/>
    <xf numFmtId="44" fontId="2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1" fontId="3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7" fillId="0" borderId="1" xfId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3" fillId="0" borderId="0" xfId="3" applyNumberFormat="1" applyFont="1" applyAlignment="1">
      <alignment horizontal="left" vertical="center"/>
    </xf>
    <xf numFmtId="49" fontId="0" fillId="0" borderId="0" xfId="3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165" fontId="0" fillId="0" borderId="0" xfId="2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wrapText="1"/>
    </xf>
    <xf numFmtId="49" fontId="13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9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9" fontId="5" fillId="4" borderId="3" xfId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11" fillId="0" borderId="0" xfId="0" applyFont="1" applyAlignment="1">
      <alignment vertical="top" wrapText="1"/>
    </xf>
    <xf numFmtId="167" fontId="0" fillId="0" borderId="0" xfId="0" applyNumberFormat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9" fontId="5" fillId="5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7" fontId="4" fillId="0" borderId="0" xfId="0" applyNumberFormat="1" applyFont="1"/>
    <xf numFmtId="167" fontId="0" fillId="0" borderId="0" xfId="0" applyNumberFormat="1"/>
    <xf numFmtId="167" fontId="3" fillId="3" borderId="1" xfId="0" applyNumberFormat="1" applyFont="1" applyFill="1" applyBorder="1" applyAlignment="1">
      <alignment horizontal="center" vertical="center" wrapText="1"/>
    </xf>
    <xf numFmtId="167" fontId="3" fillId="5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/>
    </xf>
    <xf numFmtId="0" fontId="16" fillId="0" borderId="8" xfId="0" applyFont="1" applyBorder="1" applyAlignment="1">
      <alignment horizontal="justify" vertic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9" fillId="0" borderId="9" xfId="0" applyFont="1" applyBorder="1" applyAlignment="1">
      <alignment horizontal="justify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167" fontId="5" fillId="4" borderId="3" xfId="0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0" fillId="0" borderId="0" xfId="2" applyNumberFormat="1" applyFont="1" applyFill="1" applyAlignment="1">
      <alignment horizontal="center" vertical="center"/>
    </xf>
    <xf numFmtId="9" fontId="7" fillId="0" borderId="1" xfId="1" applyFont="1" applyFill="1" applyBorder="1" applyAlignment="1">
      <alignment horizontal="center" vertical="center" wrapText="1"/>
    </xf>
    <xf numFmtId="167" fontId="0" fillId="0" borderId="0" xfId="2" applyNumberFormat="1" applyFont="1" applyFill="1" applyAlignment="1">
      <alignment horizontal="right" vertical="center"/>
    </xf>
    <xf numFmtId="164" fontId="0" fillId="0" borderId="0" xfId="0" applyNumberFormat="1"/>
    <xf numFmtId="167" fontId="5" fillId="3" borderId="1" xfId="0" applyNumberFormat="1" applyFont="1" applyFill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  <xf numFmtId="167" fontId="0" fillId="0" borderId="1" xfId="0" applyNumberForma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167" fontId="0" fillId="0" borderId="0" xfId="0" applyNumberFormat="1" applyAlignment="1">
      <alignment horizontal="right"/>
    </xf>
    <xf numFmtId="2" fontId="7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7" fontId="2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/>
    </xf>
    <xf numFmtId="0" fontId="16" fillId="5" borderId="1" xfId="0" applyFont="1" applyFill="1" applyBorder="1" applyAlignment="1">
      <alignment horizontal="justify" vertical="center"/>
    </xf>
    <xf numFmtId="0" fontId="22" fillId="0" borderId="1" xfId="0" applyFont="1" applyBorder="1" applyAlignment="1">
      <alignment horizontal="center" vertical="center"/>
    </xf>
    <xf numFmtId="2" fontId="22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3" fillId="0" borderId="8" xfId="0" applyFont="1" applyBorder="1" applyAlignment="1">
      <alignment horizontal="justify" vertical="center"/>
    </xf>
    <xf numFmtId="0" fontId="24" fillId="0" borderId="1" xfId="0" applyFont="1" applyBorder="1" applyAlignment="1">
      <alignment wrapText="1"/>
    </xf>
    <xf numFmtId="0" fontId="22" fillId="0" borderId="0" xfId="0" applyFont="1"/>
    <xf numFmtId="49" fontId="22" fillId="0" borderId="0" xfId="3" applyNumberFormat="1" applyFont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167" fontId="0" fillId="0" borderId="3" xfId="0" applyNumberForma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168" fontId="30" fillId="0" borderId="1" xfId="7" applyNumberFormat="1" applyFont="1" applyBorder="1" applyAlignment="1">
      <alignment horizontal="center" vertical="center" wrapText="1"/>
    </xf>
    <xf numFmtId="44" fontId="31" fillId="0" borderId="1" xfId="6" applyFont="1" applyBorder="1" applyAlignment="1">
      <alignment horizontal="center" vertical="center" wrapText="1"/>
    </xf>
    <xf numFmtId="0" fontId="30" fillId="0" borderId="1" xfId="7" applyFont="1" applyBorder="1" applyAlignment="1">
      <alignment horizontal="center" vertical="center" wrapText="1"/>
    </xf>
    <xf numFmtId="0" fontId="30" fillId="0" borderId="1" xfId="7" applyFont="1" applyBorder="1" applyAlignment="1">
      <alignment horizontal="right" vertical="center" wrapText="1"/>
    </xf>
    <xf numFmtId="44" fontId="34" fillId="0" borderId="1" xfId="6" applyFont="1" applyBorder="1" applyAlignment="1">
      <alignment horizontal="center" vertical="center"/>
    </xf>
    <xf numFmtId="0" fontId="32" fillId="0" borderId="1" xfId="7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8" xfId="7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36" fillId="0" borderId="18" xfId="0" applyFont="1" applyBorder="1" applyAlignment="1">
      <alignment horizontal="center" vertical="center" wrapText="1"/>
    </xf>
    <xf numFmtId="0" fontId="35" fillId="0" borderId="19" xfId="7" applyFont="1" applyBorder="1" applyAlignment="1">
      <alignment horizontal="center" vertical="center" wrapText="1"/>
    </xf>
    <xf numFmtId="9" fontId="33" fillId="0" borderId="12" xfId="1" applyFont="1" applyBorder="1" applyAlignment="1">
      <alignment horizontal="center" vertical="center"/>
    </xf>
    <xf numFmtId="168" fontId="30" fillId="0" borderId="12" xfId="7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0" borderId="0" xfId="0" applyFont="1" applyAlignment="1">
      <alignment horizontal="center"/>
    </xf>
    <xf numFmtId="49" fontId="11" fillId="0" borderId="0" xfId="3" applyNumberFormat="1" applyFont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44" fontId="34" fillId="0" borderId="10" xfId="6" applyFont="1" applyBorder="1" applyAlignment="1">
      <alignment horizontal="center" vertical="center"/>
    </xf>
    <xf numFmtId="44" fontId="34" fillId="0" borderId="11" xfId="6" applyFont="1" applyBorder="1" applyAlignment="1">
      <alignment horizontal="center" vertical="center"/>
    </xf>
    <xf numFmtId="44" fontId="34" fillId="0" borderId="8" xfId="6" applyFont="1" applyBorder="1" applyAlignment="1">
      <alignment horizontal="center" vertical="center"/>
    </xf>
    <xf numFmtId="9" fontId="33" fillId="0" borderId="10" xfId="1" applyFont="1" applyBorder="1" applyAlignment="1">
      <alignment horizontal="center" vertical="center"/>
    </xf>
    <xf numFmtId="9" fontId="33" fillId="0" borderId="11" xfId="1" applyFont="1" applyBorder="1" applyAlignment="1">
      <alignment horizontal="center" vertical="center"/>
    </xf>
    <xf numFmtId="9" fontId="33" fillId="0" borderId="8" xfId="1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2" fillId="0" borderId="10" xfId="7" applyFont="1" applyBorder="1" applyAlignment="1">
      <alignment horizontal="center" vertical="center" wrapText="1"/>
    </xf>
    <xf numFmtId="0" fontId="32" fillId="0" borderId="11" xfId="7" applyFont="1" applyBorder="1" applyAlignment="1">
      <alignment horizontal="center" vertical="center" wrapText="1"/>
    </xf>
    <xf numFmtId="0" fontId="32" fillId="0" borderId="8" xfId="7" applyFont="1" applyBorder="1" applyAlignment="1">
      <alignment horizontal="center" vertical="center" wrapText="1"/>
    </xf>
  </cellXfs>
  <cellStyles count="8">
    <cellStyle name="Normalny" xfId="0" builtinId="0"/>
    <cellStyle name="Normalny 2" xfId="5" xr:uid="{44AD9207-C998-426C-8D31-C637912E2883}"/>
    <cellStyle name="Normalny 2 2" xfId="3" xr:uid="{02F70610-3EC7-4612-92C4-C206BA41923C}"/>
    <cellStyle name="Normalny 2 3" xfId="7" xr:uid="{57AF8F4F-9AB1-4170-8237-558BAD37EA90}"/>
    <cellStyle name="Normalny 2 6 2" xfId="4" xr:uid="{A7EF912F-D894-42EB-84AA-2799B19650DF}"/>
    <cellStyle name="Procentowy" xfId="1" builtinId="5"/>
    <cellStyle name="Tekst objaśnienia" xfId="2" builtinId="53"/>
    <cellStyle name="Walutowy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53A4-D3C4-49F0-B870-50F08B4BDBDD}">
  <sheetPr>
    <tabColor rgb="FFFF0000"/>
  </sheetPr>
  <dimension ref="A1:K25"/>
  <sheetViews>
    <sheetView topLeftCell="A8" workbookViewId="0">
      <selection activeCell="K8" sqref="K8"/>
    </sheetView>
  </sheetViews>
  <sheetFormatPr defaultRowHeight="14.4"/>
  <cols>
    <col min="2" max="2" width="47.109375" customWidth="1"/>
    <col min="3" max="3" width="11" customWidth="1"/>
    <col min="4" max="4" width="11.109375" customWidth="1"/>
    <col min="5" max="5" width="14.33203125" customWidth="1"/>
    <col min="6" max="6" width="15" style="63" customWidth="1"/>
    <col min="8" max="8" width="15.33203125" style="63" customWidth="1"/>
    <col min="9" max="10" width="27.5546875" customWidth="1"/>
    <col min="11" max="11" width="21.6640625" customWidth="1"/>
  </cols>
  <sheetData>
    <row r="1" spans="1:11">
      <c r="B1" t="s">
        <v>75</v>
      </c>
      <c r="I1" t="s">
        <v>76</v>
      </c>
    </row>
    <row r="3" spans="1:11">
      <c r="B3" s="1" t="s">
        <v>129</v>
      </c>
    </row>
    <row r="4" spans="1:11">
      <c r="B4" s="2" t="s">
        <v>73</v>
      </c>
    </row>
    <row r="5" spans="1:11">
      <c r="B5" s="34" t="s">
        <v>32</v>
      </c>
    </row>
    <row r="6" spans="1:11">
      <c r="B6" s="35" t="s">
        <v>74</v>
      </c>
    </row>
    <row r="7" spans="1:11" ht="66">
      <c r="A7" s="36" t="s">
        <v>0</v>
      </c>
      <c r="B7" s="37" t="s">
        <v>1</v>
      </c>
      <c r="C7" s="37" t="s">
        <v>2</v>
      </c>
      <c r="D7" s="37" t="s">
        <v>130</v>
      </c>
      <c r="E7" s="39" t="s">
        <v>3</v>
      </c>
      <c r="F7" s="86" t="s">
        <v>4</v>
      </c>
      <c r="G7" s="99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90.75" customHeight="1">
      <c r="A8" s="48">
        <v>1</v>
      </c>
      <c r="B8" s="72" t="s">
        <v>15</v>
      </c>
      <c r="C8" s="4" t="s">
        <v>31</v>
      </c>
      <c r="D8" s="5">
        <v>40</v>
      </c>
      <c r="E8" s="103"/>
      <c r="F8" s="80"/>
      <c r="G8" s="6"/>
      <c r="H8" s="80"/>
      <c r="I8" s="3"/>
      <c r="J8" s="3"/>
      <c r="K8" s="129"/>
    </row>
    <row r="9" spans="1:11" ht="90.75" customHeight="1">
      <c r="A9" s="48">
        <v>2</v>
      </c>
      <c r="B9" s="74" t="s">
        <v>16</v>
      </c>
      <c r="C9" s="4" t="s">
        <v>31</v>
      </c>
      <c r="D9" s="5">
        <v>500</v>
      </c>
      <c r="E9" s="103"/>
      <c r="F9" s="80"/>
      <c r="G9" s="6"/>
      <c r="H9" s="80"/>
      <c r="I9" s="3"/>
      <c r="J9" s="3"/>
      <c r="K9" s="129"/>
    </row>
    <row r="10" spans="1:11" ht="90.75" customHeight="1">
      <c r="A10" s="48">
        <v>3</v>
      </c>
      <c r="B10" s="73" t="s">
        <v>17</v>
      </c>
      <c r="C10" s="4" t="s">
        <v>31</v>
      </c>
      <c r="D10" s="5">
        <v>60</v>
      </c>
      <c r="E10" s="103"/>
      <c r="F10" s="80"/>
      <c r="G10" s="6"/>
      <c r="H10" s="80"/>
      <c r="I10" s="3"/>
      <c r="J10" s="3"/>
      <c r="K10" s="129"/>
    </row>
    <row r="11" spans="1:11" ht="18.600000000000001" customHeight="1">
      <c r="A11" s="7" t="s">
        <v>8</v>
      </c>
      <c r="B11" s="8" t="s">
        <v>9</v>
      </c>
      <c r="C11" s="7" t="s">
        <v>8</v>
      </c>
      <c r="D11" s="7" t="s">
        <v>8</v>
      </c>
      <c r="E11" s="9" t="s">
        <v>8</v>
      </c>
      <c r="F11" s="81">
        <f>SUM(F8:F10)</f>
        <v>0</v>
      </c>
      <c r="G11" s="100" t="s">
        <v>8</v>
      </c>
      <c r="H11" s="81">
        <f>SUM(H8:H10)</f>
        <v>0</v>
      </c>
      <c r="I11" s="7" t="s">
        <v>8</v>
      </c>
      <c r="J11" s="7" t="s">
        <v>8</v>
      </c>
      <c r="K11" s="5"/>
    </row>
    <row r="12" spans="1:11">
      <c r="A12" s="25"/>
      <c r="B12" s="26"/>
      <c r="C12" s="25"/>
      <c r="D12" s="25"/>
      <c r="E12" s="27"/>
      <c r="F12" s="98"/>
      <c r="G12" s="101"/>
      <c r="H12" s="98"/>
      <c r="I12" s="25"/>
      <c r="J12" s="25"/>
      <c r="K12" s="11"/>
    </row>
    <row r="13" spans="1:11">
      <c r="A13" s="25"/>
      <c r="B13" s="26"/>
      <c r="C13" s="25"/>
      <c r="D13" s="25"/>
      <c r="E13" s="27"/>
      <c r="F13" s="98"/>
      <c r="G13" s="101"/>
      <c r="H13" s="98"/>
      <c r="I13" s="25"/>
      <c r="J13" s="25"/>
      <c r="K13" s="11"/>
    </row>
    <row r="14" spans="1:11">
      <c r="A14" s="25"/>
      <c r="B14" s="157" t="s">
        <v>77</v>
      </c>
      <c r="C14" s="157"/>
      <c r="D14" s="157"/>
      <c r="E14" s="157"/>
      <c r="F14" s="98"/>
      <c r="G14" s="101"/>
      <c r="H14" s="98"/>
      <c r="I14" s="25"/>
      <c r="J14" s="25"/>
      <c r="K14" s="11"/>
    </row>
    <row r="15" spans="1:11">
      <c r="B15" s="157"/>
      <c r="C15" s="157"/>
      <c r="D15" s="157"/>
      <c r="E15" s="157"/>
    </row>
    <row r="16" spans="1:11" ht="12.6" customHeight="1">
      <c r="B16" s="29"/>
    </row>
    <row r="17" spans="2:10" ht="15" customHeight="1">
      <c r="B17" s="29"/>
    </row>
    <row r="18" spans="2:10">
      <c r="B18" s="12"/>
    </row>
    <row r="19" spans="2:10">
      <c r="B19" s="13"/>
      <c r="D19" s="14"/>
      <c r="E19" s="14"/>
      <c r="F19" s="82"/>
      <c r="H19" s="84"/>
      <c r="I19" s="16"/>
      <c r="J19" s="16"/>
    </row>
    <row r="20" spans="2:10">
      <c r="B20" s="13"/>
      <c r="D20" s="155"/>
      <c r="E20" s="155"/>
      <c r="F20" s="155"/>
      <c r="G20" s="155"/>
      <c r="H20" s="155"/>
      <c r="I20" s="155"/>
      <c r="J20" s="14"/>
    </row>
    <row r="21" spans="2:10">
      <c r="B21" s="13"/>
      <c r="D21" s="155"/>
      <c r="E21" s="155"/>
      <c r="F21" s="155"/>
      <c r="G21" s="155"/>
      <c r="H21" s="155"/>
      <c r="I21" s="155"/>
      <c r="J21" s="14"/>
    </row>
    <row r="22" spans="2:10">
      <c r="D22" s="155"/>
      <c r="E22" s="155"/>
      <c r="F22" s="155"/>
      <c r="G22" s="155"/>
      <c r="H22" s="155"/>
      <c r="I22" s="155"/>
      <c r="J22" s="14"/>
    </row>
    <row r="23" spans="2:10">
      <c r="D23" s="155"/>
      <c r="E23" s="155"/>
      <c r="F23" s="155"/>
      <c r="G23" s="155"/>
      <c r="H23" s="155"/>
      <c r="I23" s="155"/>
      <c r="J23" s="14"/>
    </row>
    <row r="24" spans="2:10">
      <c r="D24" s="14"/>
      <c r="E24" s="17"/>
      <c r="F24" s="47"/>
      <c r="G24" s="102"/>
      <c r="H24" s="96"/>
      <c r="I24" s="20"/>
      <c r="J24" s="20"/>
    </row>
    <row r="25" spans="2:10">
      <c r="D25" s="14"/>
      <c r="E25" s="17"/>
      <c r="F25" s="47"/>
      <c r="G25" s="102"/>
      <c r="H25" s="96"/>
      <c r="I25" s="20"/>
      <c r="J25" s="20"/>
    </row>
  </sheetData>
  <mergeCells count="5">
    <mergeCell ref="D20:I20"/>
    <mergeCell ref="D21:I21"/>
    <mergeCell ref="D22:I22"/>
    <mergeCell ref="D23:I23"/>
    <mergeCell ref="B14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8986-E524-4DCE-82F2-CC5FDADCDA92}">
  <sheetPr>
    <tabColor rgb="FFFF0000"/>
  </sheetPr>
  <dimension ref="A1:K14"/>
  <sheetViews>
    <sheetView topLeftCell="A7" workbookViewId="0">
      <selection activeCell="B8" sqref="B8"/>
    </sheetView>
  </sheetViews>
  <sheetFormatPr defaultRowHeight="14.4"/>
  <cols>
    <col min="2" max="2" width="42.6640625" customWidth="1"/>
    <col min="3" max="3" width="11.5546875" customWidth="1"/>
    <col min="4" max="4" width="12.6640625" customWidth="1"/>
    <col min="5" max="5" width="17.5546875" customWidth="1"/>
    <col min="6" max="6" width="13.6640625" customWidth="1"/>
    <col min="8" max="8" width="14.5546875" customWidth="1"/>
    <col min="9" max="9" width="17.6640625" customWidth="1"/>
    <col min="10" max="10" width="13.88671875" customWidth="1"/>
    <col min="11" max="11" width="21.5546875" customWidth="1"/>
  </cols>
  <sheetData>
    <row r="1" spans="1:11">
      <c r="B1" t="s">
        <v>75</v>
      </c>
      <c r="E1" s="21"/>
      <c r="F1" s="62"/>
      <c r="G1" s="45"/>
      <c r="I1" t="s">
        <v>79</v>
      </c>
      <c r="K1" s="63"/>
    </row>
    <row r="2" spans="1:11">
      <c r="E2" s="21"/>
      <c r="F2" s="62"/>
      <c r="G2" s="45"/>
      <c r="I2" s="63"/>
      <c r="K2" s="63"/>
    </row>
    <row r="3" spans="1:11">
      <c r="B3" s="1" t="s">
        <v>129</v>
      </c>
      <c r="E3" s="21"/>
      <c r="F3" s="62"/>
      <c r="G3" s="45"/>
      <c r="I3" s="63"/>
      <c r="K3" s="63"/>
    </row>
    <row r="4" spans="1:11">
      <c r="B4" s="2" t="s">
        <v>73</v>
      </c>
      <c r="E4" s="21"/>
      <c r="F4" s="62"/>
      <c r="G4" s="45"/>
      <c r="I4" s="63"/>
      <c r="K4" s="63"/>
    </row>
    <row r="5" spans="1:11">
      <c r="B5" s="34" t="s">
        <v>32</v>
      </c>
      <c r="F5" s="63"/>
      <c r="H5" s="63"/>
    </row>
    <row r="6" spans="1:11">
      <c r="B6" s="35" t="s">
        <v>78</v>
      </c>
      <c r="F6" s="63"/>
      <c r="H6" s="63"/>
    </row>
    <row r="7" spans="1:11" ht="72">
      <c r="A7" s="36" t="s">
        <v>0</v>
      </c>
      <c r="B7" s="37" t="s">
        <v>1</v>
      </c>
      <c r="C7" s="37" t="s">
        <v>2</v>
      </c>
      <c r="D7" s="37" t="s">
        <v>130</v>
      </c>
      <c r="E7" s="39" t="s">
        <v>3</v>
      </c>
      <c r="F7" s="86" t="s">
        <v>4</v>
      </c>
      <c r="G7" s="99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61.2">
      <c r="A8" s="48">
        <v>1</v>
      </c>
      <c r="B8" s="72" t="s">
        <v>18</v>
      </c>
      <c r="C8" s="4" t="s">
        <v>31</v>
      </c>
      <c r="D8" s="5">
        <v>20</v>
      </c>
      <c r="E8" s="103"/>
      <c r="F8" s="80"/>
      <c r="G8" s="6"/>
      <c r="H8" s="80"/>
      <c r="I8" s="3"/>
      <c r="J8" s="3"/>
      <c r="K8" s="130"/>
    </row>
    <row r="9" spans="1:11" ht="61.2">
      <c r="A9" s="48">
        <v>2</v>
      </c>
      <c r="B9" s="72" t="s">
        <v>19</v>
      </c>
      <c r="C9" s="4" t="s">
        <v>31</v>
      </c>
      <c r="D9" s="5">
        <v>340</v>
      </c>
      <c r="E9" s="103"/>
      <c r="F9" s="80"/>
      <c r="G9" s="6"/>
      <c r="H9" s="80"/>
      <c r="I9" s="3"/>
      <c r="J9" s="3"/>
      <c r="K9" s="130"/>
    </row>
    <row r="10" spans="1:11" ht="62.4">
      <c r="A10" s="48">
        <v>3</v>
      </c>
      <c r="B10" s="74" t="s">
        <v>20</v>
      </c>
      <c r="C10" s="4" t="s">
        <v>31</v>
      </c>
      <c r="D10" s="5">
        <v>560</v>
      </c>
      <c r="E10" s="103"/>
      <c r="F10" s="80"/>
      <c r="G10" s="6"/>
      <c r="H10" s="80"/>
      <c r="I10" s="3"/>
      <c r="J10" s="3"/>
      <c r="K10" s="130"/>
    </row>
    <row r="11" spans="1:11">
      <c r="A11" s="7" t="s">
        <v>8</v>
      </c>
      <c r="B11" s="8" t="s">
        <v>9</v>
      </c>
      <c r="C11" s="7" t="s">
        <v>8</v>
      </c>
      <c r="D11" s="7"/>
      <c r="E11" s="9" t="s">
        <v>8</v>
      </c>
      <c r="F11" s="81">
        <f>SUM(F8:F10)</f>
        <v>0</v>
      </c>
      <c r="G11" s="100" t="s">
        <v>8</v>
      </c>
      <c r="H11" s="81">
        <f>SUM(H8:H10)</f>
        <v>0</v>
      </c>
      <c r="I11" s="7" t="s">
        <v>8</v>
      </c>
      <c r="J11" s="7" t="s">
        <v>8</v>
      </c>
      <c r="K11" s="130"/>
    </row>
    <row r="13" spans="1:11">
      <c r="B13" s="157" t="s">
        <v>77</v>
      </c>
      <c r="C13" s="157"/>
      <c r="D13" s="157"/>
      <c r="E13" s="157"/>
      <c r="F13" s="157"/>
      <c r="G13" s="157"/>
      <c r="H13" s="157"/>
    </row>
    <row r="14" spans="1:11">
      <c r="B14" s="157"/>
      <c r="C14" s="157"/>
      <c r="D14" s="157"/>
      <c r="E14" s="157"/>
      <c r="F14" s="157"/>
      <c r="G14" s="157"/>
      <c r="H14" s="157"/>
    </row>
  </sheetData>
  <mergeCells count="1">
    <mergeCell ref="B13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252CF-4E94-4508-A1C9-875B70424687}">
  <sheetPr>
    <tabColor rgb="FFFF0000"/>
  </sheetPr>
  <dimension ref="A1:K15"/>
  <sheetViews>
    <sheetView topLeftCell="A8" workbookViewId="0">
      <selection activeCell="D10" sqref="D10"/>
    </sheetView>
  </sheetViews>
  <sheetFormatPr defaultRowHeight="14.4"/>
  <cols>
    <col min="2" max="2" width="56.5546875" customWidth="1"/>
    <col min="3" max="3" width="10.88671875" customWidth="1"/>
    <col min="4" max="4" width="12.33203125" customWidth="1"/>
    <col min="5" max="5" width="17.109375" customWidth="1"/>
    <col min="6" max="6" width="13.33203125" customWidth="1"/>
    <col min="8" max="8" width="13" customWidth="1"/>
    <col min="9" max="9" width="20.6640625" customWidth="1"/>
    <col min="10" max="10" width="10.6640625" customWidth="1"/>
    <col min="11" max="11" width="11.33203125" customWidth="1"/>
  </cols>
  <sheetData>
    <row r="1" spans="1:11">
      <c r="B1" t="s">
        <v>75</v>
      </c>
      <c r="E1" s="21"/>
      <c r="F1" s="62"/>
      <c r="G1" s="45"/>
      <c r="I1" t="s">
        <v>80</v>
      </c>
      <c r="K1" s="63"/>
    </row>
    <row r="2" spans="1:11">
      <c r="E2" s="21"/>
      <c r="F2" s="62"/>
      <c r="G2" s="45"/>
      <c r="I2" s="63"/>
      <c r="K2" s="63"/>
    </row>
    <row r="3" spans="1:11">
      <c r="B3" s="1" t="s">
        <v>129</v>
      </c>
      <c r="E3" s="21"/>
      <c r="F3" s="62"/>
      <c r="G3" s="45"/>
      <c r="I3" s="63"/>
      <c r="K3" s="63"/>
    </row>
    <row r="4" spans="1:11">
      <c r="B4" s="2" t="s">
        <v>73</v>
      </c>
      <c r="E4" s="21"/>
      <c r="F4" s="62"/>
      <c r="G4" s="45"/>
      <c r="I4" s="63"/>
      <c r="K4" s="63"/>
    </row>
    <row r="5" spans="1:11">
      <c r="B5" s="34" t="s">
        <v>32</v>
      </c>
      <c r="F5" s="63"/>
      <c r="H5" s="63"/>
    </row>
    <row r="6" spans="1:11" ht="21.75" customHeight="1">
      <c r="B6" s="35" t="s">
        <v>109</v>
      </c>
      <c r="F6" s="63"/>
      <c r="H6" s="63"/>
    </row>
    <row r="7" spans="1:11" ht="72">
      <c r="A7" s="36" t="s">
        <v>0</v>
      </c>
      <c r="B7" s="37" t="s">
        <v>1</v>
      </c>
      <c r="C7" s="37" t="s">
        <v>2</v>
      </c>
      <c r="D7" s="37" t="s">
        <v>130</v>
      </c>
      <c r="E7" s="39" t="s">
        <v>3</v>
      </c>
      <c r="F7" s="86" t="s">
        <v>4</v>
      </c>
      <c r="G7" s="99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138.75" customHeight="1">
      <c r="A8" s="48">
        <v>1</v>
      </c>
      <c r="B8" s="72" t="s">
        <v>44</v>
      </c>
      <c r="C8" s="4" t="s">
        <v>31</v>
      </c>
      <c r="D8" s="5">
        <v>300</v>
      </c>
      <c r="E8" s="103"/>
      <c r="F8" s="80"/>
      <c r="G8" s="6"/>
      <c r="H8" s="80"/>
      <c r="I8" s="3"/>
      <c r="J8" s="3"/>
      <c r="K8" s="130"/>
    </row>
    <row r="9" spans="1:11" ht="102">
      <c r="A9" s="48">
        <v>2</v>
      </c>
      <c r="B9" s="72" t="s">
        <v>45</v>
      </c>
      <c r="C9" s="4" t="s">
        <v>31</v>
      </c>
      <c r="D9" s="5">
        <v>200</v>
      </c>
      <c r="E9" s="103"/>
      <c r="F9" s="80"/>
      <c r="G9" s="6"/>
      <c r="H9" s="80"/>
      <c r="I9" s="3"/>
      <c r="J9" s="3"/>
      <c r="K9" s="130"/>
    </row>
    <row r="10" spans="1:11" ht="145.5" customHeight="1">
      <c r="A10" s="48">
        <v>3</v>
      </c>
      <c r="B10" s="107" t="s">
        <v>49</v>
      </c>
      <c r="C10" s="4" t="s">
        <v>31</v>
      </c>
      <c r="D10" s="5">
        <v>200</v>
      </c>
      <c r="E10" s="103"/>
      <c r="F10" s="80"/>
      <c r="G10" s="6"/>
      <c r="H10" s="80"/>
      <c r="I10" s="3"/>
      <c r="J10" s="3"/>
      <c r="K10" s="130"/>
    </row>
    <row r="11" spans="1:11">
      <c r="A11" s="7" t="s">
        <v>8</v>
      </c>
      <c r="B11" s="8" t="s">
        <v>9</v>
      </c>
      <c r="C11" s="7" t="s">
        <v>8</v>
      </c>
      <c r="D11" s="7" t="s">
        <v>8</v>
      </c>
      <c r="E11" s="9" t="s">
        <v>8</v>
      </c>
      <c r="F11" s="81">
        <f>SUM(F8:F10)</f>
        <v>0</v>
      </c>
      <c r="G11" s="100" t="s">
        <v>8</v>
      </c>
      <c r="H11" s="81">
        <f>SUM(H8:H10)</f>
        <v>0</v>
      </c>
      <c r="I11" s="7" t="s">
        <v>8</v>
      </c>
      <c r="J11" s="7" t="s">
        <v>8</v>
      </c>
      <c r="K11" s="130"/>
    </row>
    <row r="14" spans="1:11">
      <c r="B14" s="157" t="s">
        <v>77</v>
      </c>
      <c r="C14" s="157"/>
      <c r="D14" s="157"/>
      <c r="E14" s="157"/>
      <c r="F14" s="157"/>
      <c r="G14" s="157"/>
      <c r="H14" s="157"/>
    </row>
    <row r="15" spans="1:11">
      <c r="B15" s="157"/>
      <c r="C15" s="157"/>
      <c r="D15" s="157"/>
      <c r="E15" s="157"/>
      <c r="F15" s="157"/>
      <c r="G15" s="157"/>
      <c r="H15" s="157"/>
    </row>
  </sheetData>
  <mergeCells count="1">
    <mergeCell ref="B14:H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575A-04DD-4D1F-BDF3-4EB74B162AAC}">
  <sheetPr>
    <tabColor rgb="FFFF0000"/>
  </sheetPr>
  <dimension ref="A1:L24"/>
  <sheetViews>
    <sheetView topLeftCell="A11" workbookViewId="0">
      <selection activeCell="D12" sqref="D12"/>
    </sheetView>
  </sheetViews>
  <sheetFormatPr defaultRowHeight="14.4"/>
  <cols>
    <col min="2" max="2" width="50.88671875" customWidth="1"/>
    <col min="3" max="3" width="10.44140625" customWidth="1"/>
    <col min="4" max="4" width="14.109375" customWidth="1"/>
    <col min="5" max="5" width="12.109375" style="21" hidden="1" customWidth="1"/>
    <col min="6" max="6" width="13.33203125" style="63" customWidth="1"/>
    <col min="7" max="7" width="12.6640625" style="63" customWidth="1"/>
    <col min="9" max="9" width="15.33203125" customWidth="1"/>
    <col min="10" max="10" width="32.109375" customWidth="1"/>
    <col min="11" max="11" width="22.109375" customWidth="1"/>
    <col min="12" max="12" width="11.5546875" customWidth="1"/>
  </cols>
  <sheetData>
    <row r="1" spans="1:12">
      <c r="B1" t="s">
        <v>75</v>
      </c>
      <c r="F1" t="s">
        <v>81</v>
      </c>
    </row>
    <row r="3" spans="1:12">
      <c r="B3" s="1" t="s">
        <v>129</v>
      </c>
    </row>
    <row r="4" spans="1:12">
      <c r="B4" s="2" t="s">
        <v>73</v>
      </c>
    </row>
    <row r="5" spans="1:12">
      <c r="B5" t="s">
        <v>58</v>
      </c>
    </row>
    <row r="6" spans="1:12">
      <c r="B6" s="35" t="s">
        <v>108</v>
      </c>
      <c r="F6" s="88"/>
    </row>
    <row r="7" spans="1:12" ht="60">
      <c r="A7" s="36" t="s">
        <v>0</v>
      </c>
      <c r="B7" s="37" t="s">
        <v>1</v>
      </c>
      <c r="C7" s="37" t="s">
        <v>2</v>
      </c>
      <c r="D7" s="37" t="s">
        <v>130</v>
      </c>
      <c r="E7" s="38" t="s">
        <v>10</v>
      </c>
      <c r="F7" s="64" t="s">
        <v>3</v>
      </c>
      <c r="G7" s="86" t="s">
        <v>4</v>
      </c>
      <c r="H7" s="40" t="s">
        <v>5</v>
      </c>
      <c r="I7" s="41" t="s">
        <v>6</v>
      </c>
      <c r="J7" s="41" t="s">
        <v>11</v>
      </c>
      <c r="K7" s="41" t="s">
        <v>13</v>
      </c>
      <c r="L7" s="41" t="s">
        <v>72</v>
      </c>
    </row>
    <row r="8" spans="1:12" s="55" customFormat="1" ht="45.6">
      <c r="A8" s="56">
        <v>1</v>
      </c>
      <c r="B8" s="70" t="s">
        <v>22</v>
      </c>
      <c r="C8" s="51" t="s">
        <v>31</v>
      </c>
      <c r="D8" s="50">
        <v>260</v>
      </c>
      <c r="E8" s="52"/>
      <c r="F8" s="65"/>
      <c r="G8" s="87"/>
      <c r="H8" s="53"/>
      <c r="I8" s="87"/>
      <c r="J8" s="54"/>
      <c r="K8" s="54"/>
      <c r="L8" s="48"/>
    </row>
    <row r="9" spans="1:12" s="55" customFormat="1" ht="101.25" customHeight="1">
      <c r="A9" s="56">
        <v>2</v>
      </c>
      <c r="B9" s="70" t="s">
        <v>26</v>
      </c>
      <c r="C9" s="51" t="s">
        <v>31</v>
      </c>
      <c r="D9" s="50">
        <v>400</v>
      </c>
      <c r="E9" s="52"/>
      <c r="F9" s="65"/>
      <c r="G9" s="87"/>
      <c r="H9" s="53"/>
      <c r="I9" s="87"/>
      <c r="J9" s="54"/>
      <c r="K9" s="54"/>
      <c r="L9" s="48"/>
    </row>
    <row r="10" spans="1:12" s="55" customFormat="1" ht="91.2">
      <c r="A10" s="56">
        <v>3</v>
      </c>
      <c r="B10" s="70" t="s">
        <v>27</v>
      </c>
      <c r="C10" s="51" t="s">
        <v>31</v>
      </c>
      <c r="D10" s="50">
        <v>6</v>
      </c>
      <c r="E10" s="52"/>
      <c r="F10" s="65"/>
      <c r="G10" s="87"/>
      <c r="H10" s="53"/>
      <c r="I10" s="87"/>
      <c r="J10" s="54"/>
      <c r="K10" s="54"/>
      <c r="L10" s="48"/>
    </row>
    <row r="11" spans="1:12" s="55" customFormat="1" ht="79.8">
      <c r="A11" s="56">
        <v>4</v>
      </c>
      <c r="B11" s="70" t="s">
        <v>21</v>
      </c>
      <c r="C11" s="51" t="s">
        <v>31</v>
      </c>
      <c r="D11" s="50">
        <v>460</v>
      </c>
      <c r="E11" s="52"/>
      <c r="F11" s="65"/>
      <c r="G11" s="87"/>
      <c r="H11" s="53"/>
      <c r="I11" s="87"/>
      <c r="J11" s="54"/>
      <c r="K11" s="54"/>
      <c r="L11" s="48"/>
    </row>
    <row r="12" spans="1:12" s="55" customFormat="1" ht="79.8">
      <c r="A12" s="56">
        <v>5</v>
      </c>
      <c r="B12" s="70" t="s">
        <v>28</v>
      </c>
      <c r="C12" s="51" t="s">
        <v>31</v>
      </c>
      <c r="D12" s="50">
        <v>60</v>
      </c>
      <c r="E12" s="52"/>
      <c r="F12" s="65"/>
      <c r="G12" s="87"/>
      <c r="H12" s="53"/>
      <c r="I12" s="87"/>
      <c r="J12" s="54"/>
      <c r="K12" s="54"/>
      <c r="L12" s="48"/>
    </row>
    <row r="13" spans="1:12" s="55" customFormat="1" ht="120.75" customHeight="1">
      <c r="A13" s="56">
        <v>6</v>
      </c>
      <c r="B13" s="115" t="s">
        <v>54</v>
      </c>
      <c r="C13" s="51" t="s">
        <v>31</v>
      </c>
      <c r="D13" s="119">
        <v>1500</v>
      </c>
      <c r="E13" s="120"/>
      <c r="F13" s="65"/>
      <c r="G13" s="121"/>
      <c r="H13" s="10"/>
      <c r="I13" s="121"/>
      <c r="J13" s="122"/>
      <c r="K13" s="54"/>
      <c r="L13" s="48"/>
    </row>
    <row r="14" spans="1:12" ht="15.6">
      <c r="A14" s="7" t="s">
        <v>8</v>
      </c>
      <c r="B14" s="75"/>
      <c r="C14" s="57" t="s">
        <v>8</v>
      </c>
      <c r="D14" s="7" t="s">
        <v>8</v>
      </c>
      <c r="E14" s="23" t="s">
        <v>8</v>
      </c>
      <c r="F14" s="66" t="s">
        <v>8</v>
      </c>
      <c r="G14" s="81">
        <f>SUM(G8:G13)</f>
        <v>0</v>
      </c>
      <c r="H14" s="10" t="s">
        <v>8</v>
      </c>
      <c r="I14" s="81">
        <f>SUM(I8:I13)</f>
        <v>0</v>
      </c>
      <c r="J14" s="7" t="s">
        <v>8</v>
      </c>
      <c r="K14" s="7" t="s">
        <v>8</v>
      </c>
      <c r="L14" s="5"/>
    </row>
    <row r="17" spans="2:11" ht="14.4" customHeight="1">
      <c r="B17" s="157" t="s">
        <v>77</v>
      </c>
      <c r="C17" s="157"/>
      <c r="D17" s="157"/>
      <c r="E17" s="157"/>
    </row>
    <row r="18" spans="2:11">
      <c r="B18" s="157"/>
      <c r="C18" s="157"/>
      <c r="D18" s="157"/>
      <c r="E18" s="157"/>
      <c r="F18" s="67"/>
      <c r="G18" s="82"/>
      <c r="I18" s="15"/>
      <c r="J18" s="16"/>
      <c r="K18" s="16"/>
    </row>
    <row r="19" spans="2:11">
      <c r="B19" s="13"/>
      <c r="D19" s="155"/>
      <c r="E19" s="155"/>
      <c r="F19" s="155"/>
      <c r="G19" s="155"/>
      <c r="H19" s="155"/>
      <c r="I19" s="155"/>
      <c r="J19" s="155"/>
      <c r="K19" s="14"/>
    </row>
    <row r="20" spans="2:11">
      <c r="B20" s="13"/>
      <c r="D20" s="155"/>
      <c r="E20" s="155"/>
      <c r="F20" s="155"/>
      <c r="G20" s="155"/>
      <c r="H20" s="155"/>
      <c r="I20" s="155"/>
      <c r="J20" s="155"/>
      <c r="K20" s="14"/>
    </row>
    <row r="21" spans="2:11">
      <c r="D21" s="155"/>
      <c r="E21" s="155"/>
      <c r="F21" s="155"/>
      <c r="G21" s="155"/>
      <c r="H21" s="155"/>
      <c r="I21" s="155"/>
      <c r="J21" s="155"/>
      <c r="K21" s="14"/>
    </row>
    <row r="22" spans="2:11">
      <c r="D22" s="155"/>
      <c r="E22" s="155"/>
      <c r="F22" s="155"/>
      <c r="G22" s="155"/>
      <c r="H22" s="155"/>
      <c r="I22" s="155"/>
      <c r="J22" s="155"/>
      <c r="K22" s="14"/>
    </row>
    <row r="23" spans="2:11">
      <c r="D23" s="14"/>
      <c r="E23" s="24"/>
      <c r="F23" s="47"/>
      <c r="G23" s="47"/>
      <c r="H23" s="18"/>
      <c r="I23" s="19"/>
      <c r="J23" s="20"/>
      <c r="K23" s="20"/>
    </row>
    <row r="24" spans="2:11">
      <c r="D24" s="14"/>
      <c r="E24" s="24"/>
      <c r="F24" s="47"/>
      <c r="G24" s="47"/>
      <c r="H24" s="18"/>
      <c r="I24" s="19"/>
      <c r="J24" s="20"/>
      <c r="K24" s="20"/>
    </row>
  </sheetData>
  <mergeCells count="5">
    <mergeCell ref="D19:J19"/>
    <mergeCell ref="D20:J20"/>
    <mergeCell ref="D21:J21"/>
    <mergeCell ref="D22:J22"/>
    <mergeCell ref="B17:E18"/>
  </mergeCells>
  <phoneticPr fontId="18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B545-EA20-4785-BD84-A50AC6D49C62}">
  <sheetPr>
    <tabColor rgb="FFFF0000"/>
  </sheetPr>
  <dimension ref="A1:L20"/>
  <sheetViews>
    <sheetView tabSelected="1" workbookViewId="0">
      <selection activeCell="G9" sqref="G9"/>
    </sheetView>
  </sheetViews>
  <sheetFormatPr defaultRowHeight="14.4"/>
  <cols>
    <col min="2" max="2" width="51.88671875" customWidth="1"/>
    <col min="3" max="3" width="10.44140625" customWidth="1"/>
    <col min="4" max="4" width="12.109375" customWidth="1"/>
    <col min="5" max="5" width="12.109375" style="21" hidden="1" customWidth="1"/>
    <col min="6" max="6" width="12.88671875" style="63" customWidth="1"/>
    <col min="7" max="7" width="14.44140625" style="63" customWidth="1"/>
    <col min="9" max="9" width="12.6640625" style="63" customWidth="1"/>
    <col min="10" max="10" width="31.33203125" customWidth="1"/>
    <col min="11" max="11" width="23.44140625" customWidth="1"/>
    <col min="12" max="12" width="12.5546875" customWidth="1"/>
  </cols>
  <sheetData>
    <row r="1" spans="1:12">
      <c r="B1" t="s">
        <v>75</v>
      </c>
      <c r="F1" t="s">
        <v>82</v>
      </c>
    </row>
    <row r="3" spans="1:12">
      <c r="B3" s="1" t="s">
        <v>129</v>
      </c>
    </row>
    <row r="4" spans="1:12">
      <c r="B4" s="2" t="s">
        <v>73</v>
      </c>
    </row>
    <row r="5" spans="1:12">
      <c r="B5" s="34" t="s">
        <v>33</v>
      </c>
    </row>
    <row r="6" spans="1:12">
      <c r="B6" s="35" t="s">
        <v>107</v>
      </c>
      <c r="F6" s="88"/>
    </row>
    <row r="7" spans="1:12" ht="66">
      <c r="A7" s="36" t="s">
        <v>0</v>
      </c>
      <c r="B7" s="37" t="s">
        <v>1</v>
      </c>
      <c r="C7" s="37" t="s">
        <v>2</v>
      </c>
      <c r="D7" s="37" t="s">
        <v>130</v>
      </c>
      <c r="E7" s="38" t="s">
        <v>10</v>
      </c>
      <c r="F7" s="64" t="s">
        <v>3</v>
      </c>
      <c r="G7" s="86" t="s">
        <v>4</v>
      </c>
      <c r="H7" s="40" t="s">
        <v>5</v>
      </c>
      <c r="I7" s="86" t="s">
        <v>6</v>
      </c>
      <c r="J7" s="41" t="s">
        <v>11</v>
      </c>
      <c r="K7" s="41" t="s">
        <v>13</v>
      </c>
      <c r="L7" s="41" t="s">
        <v>72</v>
      </c>
    </row>
    <row r="8" spans="1:12" ht="102.6">
      <c r="A8" s="61">
        <v>1</v>
      </c>
      <c r="B8" s="94" t="s">
        <v>60</v>
      </c>
      <c r="C8" s="4" t="s">
        <v>31</v>
      </c>
      <c r="D8" s="5">
        <v>2000</v>
      </c>
      <c r="E8" s="22"/>
      <c r="F8" s="79"/>
      <c r="G8" s="80"/>
      <c r="H8" s="6"/>
      <c r="I8" s="80"/>
      <c r="J8" s="68"/>
      <c r="K8" s="68"/>
      <c r="L8" s="130"/>
    </row>
    <row r="9" spans="1:12" ht="102.6">
      <c r="A9" s="61">
        <v>2</v>
      </c>
      <c r="B9" s="94" t="s">
        <v>59</v>
      </c>
      <c r="C9" s="4" t="s">
        <v>31</v>
      </c>
      <c r="D9" s="5">
        <v>400</v>
      </c>
      <c r="E9" s="22"/>
      <c r="F9" s="79"/>
      <c r="G9" s="80"/>
      <c r="H9" s="6"/>
      <c r="I9" s="80"/>
      <c r="J9" s="68"/>
      <c r="K9" s="68"/>
      <c r="L9" s="130"/>
    </row>
    <row r="10" spans="1:12">
      <c r="A10" s="7" t="s">
        <v>8</v>
      </c>
      <c r="B10" s="8" t="s">
        <v>9</v>
      </c>
      <c r="C10" s="7" t="s">
        <v>8</v>
      </c>
      <c r="D10" s="7" t="s">
        <v>8</v>
      </c>
      <c r="E10" s="23" t="s">
        <v>8</v>
      </c>
      <c r="F10" s="66" t="s">
        <v>8</v>
      </c>
      <c r="G10" s="81">
        <f>SUM(G8:G9)</f>
        <v>0</v>
      </c>
      <c r="H10" s="10" t="s">
        <v>8</v>
      </c>
      <c r="I10" s="81">
        <f>SUM(I8:I9)</f>
        <v>0</v>
      </c>
      <c r="J10" s="7" t="s">
        <v>8</v>
      </c>
      <c r="K10" s="7" t="s">
        <v>8</v>
      </c>
      <c r="L10" s="5"/>
    </row>
    <row r="13" spans="1:12">
      <c r="B13" s="157" t="s">
        <v>77</v>
      </c>
      <c r="C13" s="157"/>
      <c r="D13" s="157"/>
      <c r="E13" s="157"/>
    </row>
    <row r="14" spans="1:12">
      <c r="B14" s="157"/>
      <c r="C14" s="157"/>
      <c r="D14" s="157"/>
      <c r="E14" s="157"/>
      <c r="F14" s="67"/>
      <c r="G14" s="82"/>
      <c r="I14" s="84"/>
      <c r="J14" s="16"/>
      <c r="K14" s="16"/>
    </row>
    <row r="15" spans="1:12">
      <c r="B15" s="13"/>
      <c r="D15" s="155"/>
      <c r="E15" s="155"/>
      <c r="F15" s="155"/>
      <c r="G15" s="155"/>
      <c r="H15" s="155"/>
      <c r="I15" s="155"/>
      <c r="J15" s="155"/>
      <c r="K15" s="14"/>
    </row>
    <row r="16" spans="1:12">
      <c r="B16" s="13"/>
      <c r="D16" s="155"/>
      <c r="E16" s="155"/>
      <c r="F16" s="155"/>
      <c r="G16" s="155"/>
      <c r="H16" s="155"/>
      <c r="I16" s="155"/>
      <c r="J16" s="155"/>
      <c r="K16" s="14"/>
    </row>
    <row r="17" spans="4:11">
      <c r="D17" s="155"/>
      <c r="E17" s="155"/>
      <c r="F17" s="155"/>
      <c r="G17" s="155"/>
      <c r="H17" s="155"/>
      <c r="I17" s="155"/>
      <c r="J17" s="155"/>
      <c r="K17" s="14"/>
    </row>
    <row r="18" spans="4:11">
      <c r="D18" s="155"/>
      <c r="E18" s="155"/>
      <c r="F18" s="155"/>
      <c r="G18" s="155"/>
      <c r="H18" s="155"/>
      <c r="I18" s="155"/>
      <c r="J18" s="155"/>
      <c r="K18" s="14"/>
    </row>
    <row r="19" spans="4:11">
      <c r="D19" s="14"/>
      <c r="E19" s="24"/>
      <c r="F19" s="47"/>
      <c r="G19" s="47"/>
      <c r="H19" s="18"/>
      <c r="I19" s="96"/>
      <c r="J19" s="20"/>
      <c r="K19" s="20"/>
    </row>
    <row r="20" spans="4:11">
      <c r="D20" s="14"/>
      <c r="E20" s="24"/>
      <c r="F20" s="47"/>
      <c r="G20" s="47"/>
      <c r="H20" s="18"/>
      <c r="I20" s="96"/>
      <c r="J20" s="20"/>
      <c r="K20" s="20"/>
    </row>
  </sheetData>
  <mergeCells count="5">
    <mergeCell ref="D15:J15"/>
    <mergeCell ref="D16:J16"/>
    <mergeCell ref="D17:J17"/>
    <mergeCell ref="D18:J18"/>
    <mergeCell ref="B13:E14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5FC8-3D15-4B4F-A764-7924476D7932}">
  <sheetPr>
    <tabColor rgb="FFFF0000"/>
    <pageSetUpPr fitToPage="1"/>
  </sheetPr>
  <dimension ref="A1:K22"/>
  <sheetViews>
    <sheetView topLeftCell="A14" zoomScaleNormal="100" workbookViewId="0">
      <selection activeCell="D11" sqref="D11"/>
    </sheetView>
  </sheetViews>
  <sheetFormatPr defaultColWidth="8.88671875" defaultRowHeight="14.4"/>
  <cols>
    <col min="1" max="1" width="7.5546875" customWidth="1"/>
    <col min="2" max="2" width="67.88671875" style="31" customWidth="1"/>
    <col min="3" max="3" width="9.88671875" customWidth="1"/>
    <col min="4" max="4" width="13.109375" customWidth="1"/>
    <col min="5" max="5" width="12.88671875" style="63" customWidth="1"/>
    <col min="6" max="6" width="12.33203125" style="63" customWidth="1"/>
    <col min="8" max="8" width="11.88671875" style="63" customWidth="1"/>
    <col min="9" max="9" width="24.5546875" customWidth="1"/>
    <col min="10" max="10" width="17.6640625" bestFit="1" customWidth="1"/>
    <col min="11" max="11" width="11.5546875" customWidth="1"/>
  </cols>
  <sheetData>
    <row r="1" spans="1:11">
      <c r="B1" t="s">
        <v>75</v>
      </c>
      <c r="E1" t="s">
        <v>83</v>
      </c>
    </row>
    <row r="2" spans="1:11">
      <c r="B2"/>
    </row>
    <row r="3" spans="1:11">
      <c r="B3" s="1" t="s">
        <v>129</v>
      </c>
    </row>
    <row r="4" spans="1:11">
      <c r="B4" s="2" t="s">
        <v>73</v>
      </c>
    </row>
    <row r="5" spans="1:11">
      <c r="B5" s="34" t="s">
        <v>34</v>
      </c>
    </row>
    <row r="6" spans="1:11">
      <c r="B6" s="58" t="s">
        <v>106</v>
      </c>
      <c r="E6" s="88"/>
    </row>
    <row r="7" spans="1:11" ht="72" customHeight="1" thickBot="1">
      <c r="A7" s="42" t="s">
        <v>0</v>
      </c>
      <c r="B7" s="59" t="s">
        <v>1</v>
      </c>
      <c r="C7" s="43" t="s">
        <v>2</v>
      </c>
      <c r="D7" s="43" t="s">
        <v>130</v>
      </c>
      <c r="E7" s="77" t="s">
        <v>3</v>
      </c>
      <c r="F7" s="78" t="s">
        <v>4</v>
      </c>
      <c r="G7" s="44" t="s">
        <v>5</v>
      </c>
      <c r="H7" s="78" t="s">
        <v>6</v>
      </c>
      <c r="I7" s="41" t="s">
        <v>11</v>
      </c>
      <c r="J7" s="41" t="s">
        <v>13</v>
      </c>
      <c r="K7" s="41" t="s">
        <v>72</v>
      </c>
    </row>
    <row r="8" spans="1:11" ht="158.4">
      <c r="A8" s="61">
        <v>1</v>
      </c>
      <c r="B8" s="76" t="s">
        <v>23</v>
      </c>
      <c r="C8" s="60" t="s">
        <v>31</v>
      </c>
      <c r="D8" s="30">
        <v>3200</v>
      </c>
      <c r="E8" s="79"/>
      <c r="F8" s="80"/>
      <c r="G8" s="83"/>
      <c r="H8" s="80"/>
      <c r="I8" s="68"/>
      <c r="J8" s="68"/>
      <c r="K8" s="130"/>
    </row>
    <row r="9" spans="1:11" ht="190.5" customHeight="1">
      <c r="A9" s="61">
        <v>2</v>
      </c>
      <c r="B9" s="71" t="s">
        <v>30</v>
      </c>
      <c r="C9" s="60" t="s">
        <v>31</v>
      </c>
      <c r="D9" s="30">
        <v>2800</v>
      </c>
      <c r="E9" s="126"/>
      <c r="F9" s="80"/>
      <c r="G9" s="83"/>
      <c r="H9" s="80"/>
      <c r="I9" s="68"/>
      <c r="J9" s="68"/>
      <c r="K9" s="130"/>
    </row>
    <row r="10" spans="1:11" ht="129" customHeight="1">
      <c r="A10" s="61">
        <v>3</v>
      </c>
      <c r="B10" s="71" t="s">
        <v>24</v>
      </c>
      <c r="C10" s="60" t="s">
        <v>31</v>
      </c>
      <c r="D10" s="30">
        <v>48</v>
      </c>
      <c r="E10" s="126"/>
      <c r="F10" s="80"/>
      <c r="G10" s="83"/>
      <c r="H10" s="80"/>
      <c r="I10" s="68"/>
      <c r="J10" s="68"/>
      <c r="K10" s="130"/>
    </row>
    <row r="11" spans="1:11" ht="92.4">
      <c r="A11" s="61">
        <v>4</v>
      </c>
      <c r="B11" s="123" t="s">
        <v>25</v>
      </c>
      <c r="C11" s="60" t="s">
        <v>7</v>
      </c>
      <c r="D11" s="30">
        <v>280</v>
      </c>
      <c r="E11" s="126"/>
      <c r="F11" s="80"/>
      <c r="G11" s="83"/>
      <c r="H11" s="80"/>
      <c r="I11" s="68"/>
      <c r="J11" s="68"/>
      <c r="K11" s="130"/>
    </row>
    <row r="12" spans="1:11" s="46" customFormat="1">
      <c r="A12" s="7" t="s">
        <v>8</v>
      </c>
      <c r="B12" s="49"/>
      <c r="C12" s="57" t="s">
        <v>8</v>
      </c>
      <c r="D12" s="7" t="s">
        <v>8</v>
      </c>
      <c r="E12" s="66" t="s">
        <v>8</v>
      </c>
      <c r="F12" s="81">
        <f>SUM(F8:F11)</f>
        <v>0</v>
      </c>
      <c r="G12" s="10" t="s">
        <v>8</v>
      </c>
      <c r="H12" s="81">
        <f>SUM(H8:H11)</f>
        <v>0</v>
      </c>
      <c r="I12" s="7" t="s">
        <v>8</v>
      </c>
      <c r="J12" s="7" t="s">
        <v>8</v>
      </c>
      <c r="K12" s="131"/>
    </row>
    <row r="13" spans="1:11">
      <c r="B13" s="32"/>
    </row>
    <row r="14" spans="1:11" ht="26.4">
      <c r="B14" s="32" t="s">
        <v>69</v>
      </c>
    </row>
    <row r="15" spans="1:11">
      <c r="B15" s="32"/>
    </row>
    <row r="16" spans="1:11">
      <c r="B16" s="32"/>
    </row>
    <row r="17" spans="2:10">
      <c r="B17" s="157" t="s">
        <v>77</v>
      </c>
      <c r="C17" s="157"/>
      <c r="D17" s="157"/>
    </row>
    <row r="18" spans="2:10">
      <c r="B18" s="157"/>
      <c r="C18" s="157"/>
      <c r="D18" s="157"/>
      <c r="E18" s="67"/>
      <c r="F18" s="82"/>
      <c r="H18" s="84"/>
      <c r="I18" s="16"/>
      <c r="J18" s="16"/>
    </row>
    <row r="19" spans="2:10">
      <c r="B19" s="33"/>
      <c r="D19" s="155"/>
      <c r="E19" s="155"/>
      <c r="F19" s="155"/>
      <c r="G19" s="155"/>
      <c r="H19" s="155"/>
      <c r="I19" s="155"/>
      <c r="J19" s="14"/>
    </row>
    <row r="20" spans="2:10">
      <c r="B20" s="33"/>
      <c r="D20" s="155"/>
      <c r="E20" s="155"/>
      <c r="F20" s="155"/>
      <c r="G20" s="155"/>
      <c r="H20" s="155"/>
      <c r="I20" s="155"/>
      <c r="J20" s="14"/>
    </row>
    <row r="21" spans="2:10">
      <c r="D21" s="155"/>
      <c r="E21" s="155"/>
      <c r="F21" s="155"/>
      <c r="G21" s="155"/>
      <c r="H21" s="155"/>
      <c r="I21" s="155"/>
      <c r="J21" s="14"/>
    </row>
    <row r="22" spans="2:10">
      <c r="D22" s="155"/>
      <c r="E22" s="155"/>
      <c r="F22" s="155"/>
      <c r="G22" s="155"/>
      <c r="H22" s="155"/>
      <c r="I22" s="155"/>
      <c r="J22" s="14"/>
    </row>
  </sheetData>
  <autoFilter ref="A7:I7" xr:uid="{8D49C519-70D6-424A-BFAF-C3B798679C06}">
    <sortState xmlns:xlrd2="http://schemas.microsoft.com/office/spreadsheetml/2017/richdata2" ref="A8:I16">
      <sortCondition ref="B7"/>
    </sortState>
  </autoFilter>
  <mergeCells count="5">
    <mergeCell ref="D20:I20"/>
    <mergeCell ref="D21:I21"/>
    <mergeCell ref="D22:I22"/>
    <mergeCell ref="D19:I19"/>
    <mergeCell ref="B17:D18"/>
  </mergeCells>
  <phoneticPr fontId="18" type="noConversion"/>
  <pageMargins left="0.7" right="0.7" top="0.75" bottom="0.75" header="0.3" footer="0.3"/>
  <pageSetup paperSize="9" scale="45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538E-DECA-4484-9BC1-99DF5DA34B3F}">
  <sheetPr>
    <tabColor rgb="FFFF0000"/>
  </sheetPr>
  <dimension ref="A1:L13"/>
  <sheetViews>
    <sheetView topLeftCell="A2" workbookViewId="0">
      <selection activeCell="D11" sqref="D11"/>
    </sheetView>
  </sheetViews>
  <sheetFormatPr defaultRowHeight="14.4"/>
  <cols>
    <col min="2" max="2" width="51.88671875" customWidth="1"/>
    <col min="3" max="3" width="10.44140625" customWidth="1"/>
    <col min="4" max="4" width="11.6640625" customWidth="1"/>
    <col min="5" max="5" width="0" hidden="1" customWidth="1"/>
    <col min="6" max="6" width="15" style="47" customWidth="1"/>
    <col min="7" max="7" width="14" style="17" customWidth="1"/>
    <col min="8" max="8" width="15.88671875" style="47" customWidth="1"/>
    <col min="9" max="9" width="12.88671875" style="85" customWidth="1"/>
    <col min="10" max="10" width="21.88671875" customWidth="1"/>
    <col min="11" max="11" width="10.6640625" customWidth="1"/>
    <col min="12" max="12" width="11.44140625" customWidth="1"/>
  </cols>
  <sheetData>
    <row r="1" spans="1:12">
      <c r="B1" t="s">
        <v>75</v>
      </c>
      <c r="E1" t="s">
        <v>83</v>
      </c>
      <c r="G1" t="s">
        <v>84</v>
      </c>
    </row>
    <row r="2" spans="1:12">
      <c r="E2" s="63"/>
    </row>
    <row r="3" spans="1:12">
      <c r="B3" s="1" t="s">
        <v>129</v>
      </c>
      <c r="E3" s="63"/>
    </row>
    <row r="4" spans="1:12">
      <c r="B4" s="2" t="s">
        <v>73</v>
      </c>
      <c r="E4" s="63"/>
    </row>
    <row r="5" spans="1:12">
      <c r="B5" t="s">
        <v>35</v>
      </c>
    </row>
    <row r="6" spans="1:12" ht="25.5" customHeight="1">
      <c r="B6" s="35" t="s">
        <v>105</v>
      </c>
      <c r="E6" s="62"/>
      <c r="F6" s="88"/>
      <c r="I6" s="88"/>
    </row>
    <row r="7" spans="1:12" ht="72">
      <c r="A7" s="36" t="s">
        <v>0</v>
      </c>
      <c r="B7" s="37" t="s">
        <v>1</v>
      </c>
      <c r="C7" s="90" t="s">
        <v>2</v>
      </c>
      <c r="D7" s="37" t="s">
        <v>130</v>
      </c>
      <c r="E7" s="38" t="s">
        <v>10</v>
      </c>
      <c r="F7" s="64" t="s">
        <v>3</v>
      </c>
      <c r="G7" s="86" t="s">
        <v>4</v>
      </c>
      <c r="H7" s="40" t="s">
        <v>5</v>
      </c>
      <c r="I7" s="86" t="s">
        <v>6</v>
      </c>
      <c r="J7" s="41" t="s">
        <v>11</v>
      </c>
      <c r="K7" s="41" t="s">
        <v>13</v>
      </c>
      <c r="L7" s="41" t="s">
        <v>72</v>
      </c>
    </row>
    <row r="8" spans="1:12" ht="102.6">
      <c r="A8" s="48">
        <v>1</v>
      </c>
      <c r="B8" s="104" t="s">
        <v>38</v>
      </c>
      <c r="C8" s="4" t="s">
        <v>7</v>
      </c>
      <c r="D8" s="5">
        <v>80</v>
      </c>
      <c r="E8" s="22"/>
      <c r="F8" s="79"/>
      <c r="G8" s="80"/>
      <c r="H8" s="83"/>
      <c r="I8" s="89"/>
      <c r="J8" s="92"/>
      <c r="K8" s="91"/>
      <c r="L8" s="130"/>
    </row>
    <row r="9" spans="1:12">
      <c r="A9" s="7" t="s">
        <v>8</v>
      </c>
      <c r="B9" s="8" t="s">
        <v>9</v>
      </c>
      <c r="C9" s="7" t="s">
        <v>8</v>
      </c>
      <c r="D9" s="7" t="s">
        <v>8</v>
      </c>
      <c r="E9" s="23" t="s">
        <v>12</v>
      </c>
      <c r="F9" s="66" t="s">
        <v>8</v>
      </c>
      <c r="G9" s="81">
        <f>SUM(G8:G8)</f>
        <v>0</v>
      </c>
      <c r="H9" s="10" t="s">
        <v>8</v>
      </c>
      <c r="I9" s="81">
        <f>SUM(I8:I8)</f>
        <v>0</v>
      </c>
      <c r="J9" s="93" t="s">
        <v>8</v>
      </c>
      <c r="K9" s="7" t="s">
        <v>8</v>
      </c>
      <c r="L9" s="130"/>
    </row>
    <row r="12" spans="1:12">
      <c r="B12" s="157" t="s">
        <v>77</v>
      </c>
      <c r="C12" s="157"/>
      <c r="D12" s="157"/>
      <c r="E12" s="157"/>
    </row>
    <row r="13" spans="1:12">
      <c r="B13" s="157"/>
      <c r="C13" s="157"/>
      <c r="D13" s="157"/>
      <c r="E13" s="157"/>
    </row>
  </sheetData>
  <mergeCells count="1">
    <mergeCell ref="B12:E13"/>
  </mergeCells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EDB8-A9ED-4DFC-B099-E5C2E66678B5}">
  <sheetPr>
    <tabColor rgb="FFFF0000"/>
    <pageSetUpPr fitToPage="1"/>
  </sheetPr>
  <dimension ref="A1:K14"/>
  <sheetViews>
    <sheetView topLeftCell="A7" workbookViewId="0">
      <selection activeCell="D9" sqref="D9"/>
    </sheetView>
  </sheetViews>
  <sheetFormatPr defaultRowHeight="14.4"/>
  <cols>
    <col min="2" max="2" width="55.109375" customWidth="1"/>
    <col min="3" max="3" width="10.33203125" customWidth="1"/>
    <col min="4" max="4" width="11" customWidth="1"/>
    <col min="5" max="6" width="12.6640625" style="63" customWidth="1"/>
    <col min="7" max="7" width="11.33203125" customWidth="1"/>
    <col min="8" max="8" width="13" style="63" customWidth="1"/>
    <col min="9" max="9" width="35.33203125" customWidth="1"/>
    <col min="10" max="10" width="10.5546875" customWidth="1"/>
    <col min="11" max="11" width="11.109375" customWidth="1"/>
  </cols>
  <sheetData>
    <row r="1" spans="1:11">
      <c r="B1" t="s">
        <v>75</v>
      </c>
      <c r="H1" t="s">
        <v>85</v>
      </c>
    </row>
    <row r="3" spans="1:11">
      <c r="B3" s="28" t="s">
        <v>129</v>
      </c>
    </row>
    <row r="4" spans="1:11">
      <c r="B4" t="s">
        <v>73</v>
      </c>
    </row>
    <row r="5" spans="1:11">
      <c r="B5" t="s">
        <v>36</v>
      </c>
    </row>
    <row r="6" spans="1:11">
      <c r="B6" s="35" t="s">
        <v>104</v>
      </c>
      <c r="E6" s="88"/>
    </row>
    <row r="7" spans="1:11" ht="66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99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68.25" customHeight="1">
      <c r="A8" s="56">
        <v>1</v>
      </c>
      <c r="B8" s="70" t="s">
        <v>42</v>
      </c>
      <c r="C8" s="51" t="s">
        <v>7</v>
      </c>
      <c r="D8" s="50">
        <v>1000</v>
      </c>
      <c r="E8" s="65"/>
      <c r="F8" s="87"/>
      <c r="G8" s="53"/>
      <c r="H8" s="87"/>
      <c r="I8" s="54"/>
      <c r="J8" s="54"/>
      <c r="K8" s="130"/>
    </row>
    <row r="9" spans="1:11" ht="68.400000000000006">
      <c r="A9" s="56">
        <v>2</v>
      </c>
      <c r="B9" s="70" t="s">
        <v>43</v>
      </c>
      <c r="C9" s="51" t="s">
        <v>7</v>
      </c>
      <c r="D9" s="50">
        <v>320</v>
      </c>
      <c r="E9" s="65"/>
      <c r="F9" s="87"/>
      <c r="G9" s="53"/>
      <c r="H9" s="87"/>
      <c r="I9" s="54"/>
      <c r="J9" s="54"/>
      <c r="K9" s="130"/>
    </row>
    <row r="10" spans="1:11" ht="15.6">
      <c r="A10" s="7" t="s">
        <v>8</v>
      </c>
      <c r="B10" s="75"/>
      <c r="C10" s="57" t="s">
        <v>8</v>
      </c>
      <c r="D10" s="7" t="s">
        <v>8</v>
      </c>
      <c r="E10" s="66" t="s">
        <v>8</v>
      </c>
      <c r="F10" s="81">
        <f>SUM(F8:F9)</f>
        <v>0</v>
      </c>
      <c r="G10" s="100" t="s">
        <v>8</v>
      </c>
      <c r="H10" s="81">
        <f>SUM(H8:H9)</f>
        <v>0</v>
      </c>
      <c r="I10" s="7" t="s">
        <v>8</v>
      </c>
      <c r="J10" s="7" t="s">
        <v>8</v>
      </c>
      <c r="K10" s="130"/>
    </row>
    <row r="13" spans="1:11">
      <c r="B13" s="157" t="s">
        <v>77</v>
      </c>
      <c r="C13" s="157"/>
      <c r="D13" s="157"/>
    </row>
    <row r="14" spans="1:11">
      <c r="B14" s="157"/>
      <c r="C14" s="157"/>
      <c r="D14" s="157"/>
    </row>
  </sheetData>
  <mergeCells count="1">
    <mergeCell ref="B13:D14"/>
  </mergeCells>
  <pageMargins left="0.7" right="0.7" top="0.75" bottom="0.75" header="0.3" footer="0.3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91F4-685C-4C35-8B2E-8DEED51320FD}">
  <sheetPr>
    <tabColor rgb="FFFF0000"/>
  </sheetPr>
  <dimension ref="A1:O16"/>
  <sheetViews>
    <sheetView workbookViewId="0">
      <selection activeCell="D9" sqref="D9"/>
    </sheetView>
  </sheetViews>
  <sheetFormatPr defaultRowHeight="14.4"/>
  <cols>
    <col min="2" max="2" width="65.6640625" customWidth="1"/>
    <col min="3" max="3" width="11.44140625" customWidth="1"/>
    <col min="4" max="4" width="11" customWidth="1"/>
    <col min="5" max="5" width="12.109375" style="63" customWidth="1"/>
    <col min="6" max="6" width="10.33203125" style="63" bestFit="1" customWidth="1"/>
    <col min="7" max="7" width="9.109375" style="17"/>
    <col min="8" max="8" width="10.33203125" style="63" bestFit="1" customWidth="1"/>
    <col min="9" max="9" width="24.44140625" customWidth="1"/>
    <col min="10" max="10" width="18.109375" customWidth="1"/>
    <col min="11" max="11" width="13.33203125" customWidth="1"/>
  </cols>
  <sheetData>
    <row r="1" spans="1:15">
      <c r="B1" t="s">
        <v>75</v>
      </c>
      <c r="G1" s="63"/>
      <c r="H1"/>
      <c r="I1" t="s">
        <v>86</v>
      </c>
    </row>
    <row r="2" spans="1:15">
      <c r="G2" s="63"/>
      <c r="H2"/>
      <c r="I2" s="63"/>
    </row>
    <row r="3" spans="1:15">
      <c r="B3" s="28" t="s">
        <v>129</v>
      </c>
      <c r="G3" s="63"/>
      <c r="H3"/>
      <c r="I3" s="63"/>
    </row>
    <row r="4" spans="1:15">
      <c r="B4" t="s">
        <v>73</v>
      </c>
      <c r="G4" s="63"/>
      <c r="H4"/>
      <c r="I4" s="63"/>
    </row>
    <row r="5" spans="1:15">
      <c r="B5" t="s">
        <v>41</v>
      </c>
    </row>
    <row r="6" spans="1:15" ht="33" customHeight="1">
      <c r="B6" s="35" t="s">
        <v>103</v>
      </c>
    </row>
    <row r="7" spans="1:15" ht="66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  <c r="O7" t="s">
        <v>72</v>
      </c>
    </row>
    <row r="8" spans="1:15" ht="171.75" customHeight="1">
      <c r="A8" s="61">
        <v>1</v>
      </c>
      <c r="B8" s="95" t="s">
        <v>40</v>
      </c>
      <c r="C8" s="4" t="s">
        <v>7</v>
      </c>
      <c r="D8" s="5">
        <v>10</v>
      </c>
      <c r="E8" s="79"/>
      <c r="F8" s="80"/>
      <c r="G8" s="83"/>
      <c r="H8" s="80"/>
      <c r="I8" s="68"/>
      <c r="J8" s="68"/>
      <c r="K8" s="130"/>
    </row>
    <row r="9" spans="1:15" ht="144">
      <c r="A9" s="61">
        <v>2</v>
      </c>
      <c r="B9" s="95" t="s">
        <v>39</v>
      </c>
      <c r="C9" s="4" t="s">
        <v>7</v>
      </c>
      <c r="D9" s="5">
        <v>30</v>
      </c>
      <c r="E9" s="79"/>
      <c r="F9" s="80"/>
      <c r="G9" s="83"/>
      <c r="H9" s="80"/>
      <c r="I9" s="68"/>
      <c r="J9" s="68"/>
      <c r="K9" s="130"/>
    </row>
    <row r="10" spans="1:15">
      <c r="A10" s="7" t="s">
        <v>8</v>
      </c>
      <c r="B10" s="94"/>
      <c r="C10" s="7" t="s">
        <v>8</v>
      </c>
      <c r="D10" s="7" t="s">
        <v>8</v>
      </c>
      <c r="E10" s="66" t="s">
        <v>8</v>
      </c>
      <c r="F10" s="81">
        <f>SUM(F8:F9)</f>
        <v>0</v>
      </c>
      <c r="G10" s="10" t="s">
        <v>8</v>
      </c>
      <c r="H10" s="81">
        <f>SUM(H8:H9)</f>
        <v>0</v>
      </c>
      <c r="I10" s="7" t="s">
        <v>8</v>
      </c>
      <c r="J10" s="7" t="s">
        <v>8</v>
      </c>
      <c r="K10" s="130"/>
    </row>
    <row r="12" spans="1:15" ht="26.4">
      <c r="B12" s="32" t="s">
        <v>70</v>
      </c>
    </row>
    <row r="13" spans="1:15">
      <c r="B13" s="12"/>
    </row>
    <row r="15" spans="1:15">
      <c r="B15" s="157" t="s">
        <v>77</v>
      </c>
      <c r="C15" s="157"/>
      <c r="D15" s="157"/>
      <c r="E15" s="157"/>
      <c r="F15" s="157"/>
      <c r="G15" s="157"/>
      <c r="H15" s="157"/>
    </row>
    <row r="16" spans="1:15">
      <c r="B16" s="157"/>
      <c r="C16" s="157"/>
      <c r="D16" s="157"/>
      <c r="E16" s="157"/>
      <c r="F16" s="157"/>
      <c r="G16" s="157"/>
      <c r="H16" s="157"/>
    </row>
  </sheetData>
  <mergeCells count="1">
    <mergeCell ref="B15:H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1E56-2DD3-4A57-8B99-569E107DC90C}">
  <sheetPr>
    <tabColor rgb="FFFF0000"/>
  </sheetPr>
  <dimension ref="A1:K25"/>
  <sheetViews>
    <sheetView workbookViewId="0">
      <selection activeCell="D7" sqref="D7"/>
    </sheetView>
  </sheetViews>
  <sheetFormatPr defaultRowHeight="14.4"/>
  <cols>
    <col min="2" max="2" width="40.88671875" customWidth="1"/>
    <col min="3" max="3" width="10.33203125" customWidth="1"/>
    <col min="4" max="4" width="19.109375" customWidth="1"/>
    <col min="5" max="5" width="12.44140625" customWidth="1"/>
    <col min="6" max="6" width="15.44140625" customWidth="1"/>
    <col min="8" max="8" width="17.6640625" customWidth="1"/>
    <col min="9" max="9" width="36.109375" customWidth="1"/>
    <col min="10" max="10" width="12.44140625" customWidth="1"/>
    <col min="11" max="11" width="17.109375" customWidth="1"/>
  </cols>
  <sheetData>
    <row r="1" spans="1:11">
      <c r="B1" t="s">
        <v>75</v>
      </c>
      <c r="E1" s="63"/>
      <c r="F1" s="63"/>
      <c r="H1" t="s">
        <v>87</v>
      </c>
    </row>
    <row r="2" spans="1:11">
      <c r="E2" s="63"/>
      <c r="F2" s="63"/>
      <c r="H2" s="63"/>
    </row>
    <row r="3" spans="1:11">
      <c r="B3" s="28" t="s">
        <v>129</v>
      </c>
      <c r="E3" s="63"/>
      <c r="F3" s="63"/>
      <c r="H3" s="63"/>
    </row>
    <row r="4" spans="1:11">
      <c r="B4" t="s">
        <v>73</v>
      </c>
      <c r="E4" s="63"/>
      <c r="F4" s="63"/>
      <c r="H4" s="63"/>
    </row>
    <row r="5" spans="1:11">
      <c r="B5" s="34" t="s">
        <v>29</v>
      </c>
      <c r="E5" s="63"/>
      <c r="F5" s="63"/>
    </row>
    <row r="6" spans="1:11">
      <c r="B6" s="35" t="s">
        <v>102</v>
      </c>
      <c r="E6" s="88"/>
      <c r="F6" s="63"/>
    </row>
    <row r="7" spans="1:11" ht="60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41" t="s">
        <v>6</v>
      </c>
      <c r="I7" s="41" t="s">
        <v>11</v>
      </c>
      <c r="J7" s="41" t="s">
        <v>13</v>
      </c>
      <c r="K7" s="41" t="s">
        <v>72</v>
      </c>
    </row>
    <row r="8" spans="1:11" ht="112.2">
      <c r="A8" s="56">
        <v>1</v>
      </c>
      <c r="B8" s="105" t="s">
        <v>46</v>
      </c>
      <c r="C8" s="51" t="s">
        <v>31</v>
      </c>
      <c r="D8" s="50">
        <v>360</v>
      </c>
      <c r="E8" s="65"/>
      <c r="F8" s="87"/>
      <c r="G8" s="53"/>
      <c r="H8" s="87"/>
      <c r="I8" s="3"/>
      <c r="J8" s="3"/>
      <c r="K8" s="130"/>
    </row>
    <row r="9" spans="1:11" ht="214.2">
      <c r="A9" s="56">
        <v>2</v>
      </c>
      <c r="B9" s="105" t="s">
        <v>47</v>
      </c>
      <c r="C9" s="51" t="s">
        <v>31</v>
      </c>
      <c r="D9" s="50">
        <v>24</v>
      </c>
      <c r="E9" s="65"/>
      <c r="F9" s="87"/>
      <c r="G9" s="53"/>
      <c r="H9" s="87"/>
      <c r="I9" s="3"/>
      <c r="J9" s="3"/>
      <c r="K9" s="130"/>
    </row>
    <row r="10" spans="1:11" ht="71.400000000000006">
      <c r="A10" s="56">
        <v>3</v>
      </c>
      <c r="B10" s="105" t="s">
        <v>48</v>
      </c>
      <c r="C10" s="51" t="s">
        <v>31</v>
      </c>
      <c r="D10" s="50">
        <v>60</v>
      </c>
      <c r="E10" s="65"/>
      <c r="F10" s="87"/>
      <c r="G10" s="53"/>
      <c r="H10" s="87"/>
      <c r="I10" s="3"/>
      <c r="J10" s="3"/>
      <c r="K10" s="130"/>
    </row>
    <row r="11" spans="1:11" ht="40.799999999999997">
      <c r="A11" s="56">
        <v>4</v>
      </c>
      <c r="B11" s="105" t="s">
        <v>57</v>
      </c>
      <c r="C11" s="51" t="s">
        <v>31</v>
      </c>
      <c r="D11" s="50">
        <v>10</v>
      </c>
      <c r="E11" s="65"/>
      <c r="F11" s="87"/>
      <c r="G11" s="53"/>
      <c r="H11" s="87"/>
      <c r="I11" s="3"/>
      <c r="J11" s="106"/>
      <c r="K11" s="130"/>
    </row>
    <row r="12" spans="1:11" ht="15.6">
      <c r="A12" s="7" t="s">
        <v>8</v>
      </c>
      <c r="B12" s="75"/>
      <c r="C12" s="57" t="s">
        <v>8</v>
      </c>
      <c r="D12" s="7" t="s">
        <v>8</v>
      </c>
      <c r="E12" s="66" t="s">
        <v>8</v>
      </c>
      <c r="F12" s="81">
        <f>SUM(F8:F11)</f>
        <v>0</v>
      </c>
      <c r="G12" s="10" t="s">
        <v>8</v>
      </c>
      <c r="H12" s="81">
        <f>SUM(H8:H11)</f>
        <v>0</v>
      </c>
      <c r="I12" s="7" t="s">
        <v>8</v>
      </c>
      <c r="J12" s="7" t="s">
        <v>8</v>
      </c>
      <c r="K12" s="130"/>
    </row>
    <row r="13" spans="1:11">
      <c r="E13" s="63"/>
      <c r="F13" s="63"/>
    </row>
    <row r="14" spans="1:11">
      <c r="E14" s="63"/>
      <c r="F14" s="63"/>
    </row>
    <row r="15" spans="1:11">
      <c r="B15" s="157" t="s">
        <v>77</v>
      </c>
      <c r="C15" s="157"/>
      <c r="D15" s="157"/>
      <c r="E15" s="63"/>
      <c r="F15" s="63"/>
    </row>
    <row r="16" spans="1:11">
      <c r="B16" s="157"/>
      <c r="C16" s="157"/>
      <c r="D16" s="157"/>
      <c r="E16" s="67"/>
      <c r="F16" s="82"/>
      <c r="H16" s="15"/>
      <c r="I16" s="16"/>
      <c r="J16" s="16"/>
    </row>
    <row r="17" spans="2:10">
      <c r="B17" s="13"/>
      <c r="D17" s="155"/>
      <c r="E17" s="155"/>
      <c r="F17" s="155"/>
      <c r="G17" s="155"/>
      <c r="H17" s="155"/>
      <c r="I17" s="155"/>
      <c r="J17" s="14"/>
    </row>
    <row r="18" spans="2:10">
      <c r="B18" s="13"/>
      <c r="D18" s="155"/>
      <c r="E18" s="155"/>
      <c r="F18" s="155"/>
      <c r="G18" s="155"/>
      <c r="H18" s="155"/>
      <c r="I18" s="155"/>
      <c r="J18" s="14"/>
    </row>
    <row r="19" spans="2:10">
      <c r="D19" s="155"/>
      <c r="E19" s="155"/>
      <c r="F19" s="155"/>
      <c r="G19" s="155"/>
      <c r="H19" s="155"/>
      <c r="I19" s="155"/>
      <c r="J19" s="14"/>
    </row>
    <row r="20" spans="2:10">
      <c r="D20" s="155"/>
      <c r="E20" s="155"/>
      <c r="F20" s="155"/>
      <c r="G20" s="155"/>
      <c r="H20" s="155"/>
      <c r="I20" s="155"/>
      <c r="J20" s="14"/>
    </row>
    <row r="21" spans="2:10">
      <c r="D21" s="14"/>
      <c r="E21" s="47"/>
      <c r="F21" s="47"/>
      <c r="G21" s="18"/>
      <c r="H21" s="19"/>
      <c r="I21" s="20"/>
      <c r="J21" s="20"/>
    </row>
    <row r="22" spans="2:10">
      <c r="D22" s="14"/>
      <c r="E22" s="47"/>
      <c r="F22" s="47"/>
      <c r="G22" s="18"/>
      <c r="H22" s="19"/>
      <c r="I22" s="20"/>
      <c r="J22" s="20"/>
    </row>
    <row r="23" spans="2:10">
      <c r="E23" s="63"/>
      <c r="F23" s="63"/>
    </row>
    <row r="24" spans="2:10">
      <c r="E24" s="63"/>
      <c r="F24" s="63"/>
    </row>
    <row r="25" spans="2:10">
      <c r="E25" s="63"/>
      <c r="F25" s="63"/>
    </row>
  </sheetData>
  <mergeCells count="5">
    <mergeCell ref="D17:I17"/>
    <mergeCell ref="D18:I18"/>
    <mergeCell ref="D19:I19"/>
    <mergeCell ref="D20:I20"/>
    <mergeCell ref="B15:D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AB9C-DAF7-4FD0-80A7-365AE47024B1}">
  <sheetPr>
    <tabColor rgb="FFFF0000"/>
  </sheetPr>
  <dimension ref="A1:K20"/>
  <sheetViews>
    <sheetView workbookViewId="0">
      <selection activeCell="D13" sqref="D13"/>
    </sheetView>
  </sheetViews>
  <sheetFormatPr defaultRowHeight="14.4"/>
  <cols>
    <col min="2" max="2" width="61.5546875" style="113" customWidth="1"/>
    <col min="3" max="3" width="11.33203125" customWidth="1"/>
    <col min="4" max="4" width="11.88671875" customWidth="1"/>
    <col min="5" max="5" width="13" customWidth="1"/>
    <col min="6" max="6" width="12.5546875" customWidth="1"/>
    <col min="8" max="8" width="12.88671875" customWidth="1"/>
    <col min="9" max="9" width="20.6640625" customWidth="1"/>
    <col min="10" max="10" width="14.44140625" customWidth="1"/>
    <col min="11" max="11" width="19.109375" customWidth="1"/>
  </cols>
  <sheetData>
    <row r="1" spans="1:11">
      <c r="B1" t="s">
        <v>75</v>
      </c>
      <c r="E1" s="63"/>
      <c r="F1" s="63"/>
      <c r="G1" s="63"/>
      <c r="I1" t="s">
        <v>88</v>
      </c>
    </row>
    <row r="2" spans="1:11">
      <c r="B2"/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t="s">
        <v>73</v>
      </c>
      <c r="E4" s="63"/>
      <c r="F4" s="63"/>
      <c r="G4" s="63"/>
      <c r="I4" s="63"/>
    </row>
    <row r="5" spans="1:11">
      <c r="B5" s="109" t="s">
        <v>29</v>
      </c>
      <c r="E5" s="63"/>
      <c r="F5" s="63"/>
    </row>
    <row r="6" spans="1:11">
      <c r="B6" s="110" t="s">
        <v>101</v>
      </c>
      <c r="E6" s="63"/>
      <c r="F6" s="63"/>
    </row>
    <row r="7" spans="1:11" ht="72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41" t="s">
        <v>6</v>
      </c>
      <c r="I7" s="41" t="s">
        <v>11</v>
      </c>
      <c r="J7" s="41" t="s">
        <v>13</v>
      </c>
      <c r="K7" s="41" t="s">
        <v>72</v>
      </c>
    </row>
    <row r="8" spans="1:11" ht="61.2">
      <c r="A8" s="56">
        <v>1</v>
      </c>
      <c r="B8" s="111" t="s">
        <v>50</v>
      </c>
      <c r="C8" s="51" t="s">
        <v>31</v>
      </c>
      <c r="D8" s="108">
        <v>72</v>
      </c>
      <c r="E8" s="103"/>
      <c r="F8" s="87"/>
      <c r="G8" s="53"/>
      <c r="H8" s="87"/>
      <c r="I8" s="3"/>
      <c r="J8" s="3"/>
      <c r="K8" s="130"/>
    </row>
    <row r="9" spans="1:11" ht="71.400000000000006">
      <c r="A9" s="56">
        <v>2</v>
      </c>
      <c r="B9" s="111" t="s">
        <v>51</v>
      </c>
      <c r="C9" s="51" t="s">
        <v>31</v>
      </c>
      <c r="D9" s="108">
        <v>96</v>
      </c>
      <c r="E9" s="103"/>
      <c r="F9" s="87"/>
      <c r="G9" s="53"/>
      <c r="H9" s="87"/>
      <c r="I9" s="3"/>
      <c r="J9" s="3"/>
      <c r="K9" s="130"/>
    </row>
    <row r="10" spans="1:11" ht="73.5" customHeight="1">
      <c r="A10" s="56">
        <v>3</v>
      </c>
      <c r="B10" s="111" t="s">
        <v>52</v>
      </c>
      <c r="C10" s="51" t="s">
        <v>31</v>
      </c>
      <c r="D10" s="108">
        <v>108</v>
      </c>
      <c r="E10" s="103"/>
      <c r="F10" s="87"/>
      <c r="G10" s="53"/>
      <c r="H10" s="87"/>
      <c r="I10" s="3"/>
      <c r="J10" s="3"/>
      <c r="K10" s="130"/>
    </row>
    <row r="11" spans="1:11" ht="40.799999999999997">
      <c r="A11" s="56">
        <v>4</v>
      </c>
      <c r="B11" s="111" t="s">
        <v>53</v>
      </c>
      <c r="C11" s="51" t="s">
        <v>31</v>
      </c>
      <c r="D11" s="108">
        <v>48</v>
      </c>
      <c r="E11" s="103"/>
      <c r="F11" s="87"/>
      <c r="G11" s="53"/>
      <c r="H11" s="87"/>
      <c r="I11" s="3"/>
      <c r="J11" s="3"/>
      <c r="K11" s="130"/>
    </row>
    <row r="12" spans="1:11" ht="15.6">
      <c r="A12" s="7" t="s">
        <v>8</v>
      </c>
      <c r="B12" s="112"/>
      <c r="C12" s="57" t="s">
        <v>8</v>
      </c>
      <c r="D12" s="7" t="s">
        <v>8</v>
      </c>
      <c r="E12" s="66" t="s">
        <v>8</v>
      </c>
      <c r="F12" s="81">
        <f>SUM(F8:F11)</f>
        <v>0</v>
      </c>
      <c r="G12" s="10" t="s">
        <v>8</v>
      </c>
      <c r="H12" s="81">
        <f>SUM(H8:H11)</f>
        <v>0</v>
      </c>
      <c r="I12" s="7" t="s">
        <v>8</v>
      </c>
      <c r="J12" s="7" t="s">
        <v>8</v>
      </c>
      <c r="K12" s="130"/>
    </row>
    <row r="13" spans="1:11">
      <c r="E13" s="63"/>
      <c r="F13" s="63"/>
    </row>
    <row r="14" spans="1:11">
      <c r="E14" s="63"/>
      <c r="F14" s="63"/>
    </row>
    <row r="15" spans="1:11">
      <c r="B15" s="157" t="s">
        <v>77</v>
      </c>
      <c r="C15" s="157"/>
      <c r="D15" s="157"/>
      <c r="E15" s="157"/>
      <c r="F15" s="157"/>
      <c r="G15" s="157"/>
      <c r="H15" s="157"/>
    </row>
    <row r="16" spans="1:11">
      <c r="B16" s="157"/>
      <c r="C16" s="157"/>
      <c r="D16" s="157"/>
      <c r="E16" s="157"/>
      <c r="F16" s="157"/>
      <c r="G16" s="157"/>
      <c r="H16" s="157"/>
      <c r="I16" s="16"/>
      <c r="J16" s="16"/>
    </row>
    <row r="17" spans="2:10">
      <c r="B17" s="114"/>
      <c r="D17" s="155"/>
      <c r="E17" s="155"/>
      <c r="F17" s="155"/>
      <c r="G17" s="155"/>
      <c r="H17" s="155"/>
      <c r="I17" s="155"/>
      <c r="J17" s="14"/>
    </row>
    <row r="18" spans="2:10">
      <c r="B18" s="114"/>
      <c r="D18" s="155"/>
      <c r="E18" s="155"/>
      <c r="F18" s="155"/>
      <c r="G18" s="155"/>
      <c r="H18" s="155"/>
      <c r="I18" s="155"/>
      <c r="J18" s="14"/>
    </row>
    <row r="19" spans="2:10">
      <c r="D19" s="155"/>
      <c r="E19" s="155"/>
      <c r="F19" s="155"/>
      <c r="G19" s="155"/>
      <c r="H19" s="155"/>
      <c r="I19" s="155"/>
      <c r="J19" s="14"/>
    </row>
    <row r="20" spans="2:10">
      <c r="D20" s="155"/>
      <c r="E20" s="155"/>
      <c r="F20" s="155"/>
      <c r="G20" s="155"/>
      <c r="H20" s="155"/>
      <c r="I20" s="155"/>
      <c r="J20" s="14"/>
    </row>
  </sheetData>
  <mergeCells count="5">
    <mergeCell ref="D17:I17"/>
    <mergeCell ref="D18:I18"/>
    <mergeCell ref="D19:I19"/>
    <mergeCell ref="D20:I20"/>
    <mergeCell ref="B15:H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D33F-2471-41DD-B2BB-D6CB97132B96}">
  <sheetPr>
    <tabColor rgb="FFFF0000"/>
  </sheetPr>
  <dimension ref="A1:K19"/>
  <sheetViews>
    <sheetView zoomScale="75" zoomScaleNormal="75" workbookViewId="0">
      <selection activeCell="D9" sqref="D9"/>
    </sheetView>
  </sheetViews>
  <sheetFormatPr defaultRowHeight="14.4"/>
  <cols>
    <col min="2" max="2" width="64.88671875" customWidth="1"/>
    <col min="3" max="3" width="10.88671875" customWidth="1"/>
    <col min="4" max="4" width="11" customWidth="1"/>
    <col min="5" max="5" width="12.5546875" customWidth="1"/>
    <col min="6" max="6" width="14.109375" customWidth="1"/>
    <col min="8" max="8" width="13.44140625" customWidth="1"/>
    <col min="9" max="9" width="30.44140625" customWidth="1"/>
    <col min="10" max="10" width="16.5546875" customWidth="1"/>
    <col min="11" max="11" width="11.33203125" customWidth="1"/>
  </cols>
  <sheetData>
    <row r="1" spans="1:11">
      <c r="B1" t="s">
        <v>75</v>
      </c>
      <c r="E1" s="63"/>
      <c r="F1" s="63"/>
      <c r="G1" s="63"/>
      <c r="I1" t="s">
        <v>89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t="s">
        <v>73</v>
      </c>
      <c r="E4" s="63"/>
      <c r="F4" s="63"/>
      <c r="G4" s="63"/>
      <c r="I4" s="63"/>
    </row>
    <row r="5" spans="1:11">
      <c r="B5" s="34" t="s">
        <v>67</v>
      </c>
      <c r="E5" s="63"/>
      <c r="F5" s="63"/>
      <c r="G5" s="17"/>
      <c r="H5" s="63"/>
    </row>
    <row r="6" spans="1:11">
      <c r="B6" s="35" t="s">
        <v>100</v>
      </c>
      <c r="E6" s="63"/>
      <c r="F6" s="63"/>
      <c r="G6" s="17"/>
      <c r="H6" s="63"/>
    </row>
    <row r="7" spans="1:11" ht="66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244.5" customHeight="1">
      <c r="A8" s="61">
        <v>1</v>
      </c>
      <c r="B8" s="116" t="s">
        <v>55</v>
      </c>
      <c r="C8" s="4" t="s">
        <v>31</v>
      </c>
      <c r="D8" s="5">
        <v>180</v>
      </c>
      <c r="E8" s="79"/>
      <c r="F8" s="80"/>
      <c r="G8" s="83"/>
      <c r="H8" s="80"/>
      <c r="I8" s="68"/>
      <c r="J8" s="68"/>
      <c r="K8" s="130"/>
    </row>
    <row r="9" spans="1:11" ht="218.4">
      <c r="A9" s="61">
        <v>2</v>
      </c>
      <c r="B9" s="117" t="s">
        <v>56</v>
      </c>
      <c r="C9" s="4" t="s">
        <v>31</v>
      </c>
      <c r="D9" s="5">
        <v>30</v>
      </c>
      <c r="E9" s="79"/>
      <c r="F9" s="80"/>
      <c r="G9" s="83"/>
      <c r="H9" s="80"/>
      <c r="I9" s="28"/>
      <c r="J9" s="68"/>
      <c r="K9" s="130"/>
    </row>
    <row r="10" spans="1:11" ht="15.6">
      <c r="A10" s="7" t="s">
        <v>8</v>
      </c>
      <c r="B10" s="118"/>
      <c r="C10" s="7" t="s">
        <v>8</v>
      </c>
      <c r="D10" s="7" t="s">
        <v>8</v>
      </c>
      <c r="E10" s="66" t="s">
        <v>8</v>
      </c>
      <c r="F10" s="81">
        <f>SUM(F8:F9)</f>
        <v>0</v>
      </c>
      <c r="G10" s="10" t="s">
        <v>8</v>
      </c>
      <c r="H10" s="81">
        <f>SUM(H8:H9)</f>
        <v>0</v>
      </c>
      <c r="I10" s="7" t="s">
        <v>8</v>
      </c>
      <c r="J10" s="7" t="s">
        <v>8</v>
      </c>
      <c r="K10" s="130"/>
    </row>
    <row r="11" spans="1:11">
      <c r="E11" s="63"/>
      <c r="F11" s="63"/>
      <c r="G11" s="17"/>
      <c r="H11" s="63"/>
    </row>
    <row r="12" spans="1:11">
      <c r="E12" s="63"/>
      <c r="F12" s="63"/>
      <c r="G12" s="17"/>
      <c r="H12" s="63"/>
    </row>
    <row r="13" spans="1:11">
      <c r="B13" s="157" t="s">
        <v>77</v>
      </c>
      <c r="C13" s="157"/>
      <c r="D13" s="157"/>
      <c r="E13" s="157"/>
      <c r="F13" s="157"/>
      <c r="G13" s="157"/>
      <c r="H13" s="157"/>
    </row>
    <row r="14" spans="1:11">
      <c r="B14" s="157"/>
      <c r="C14" s="157"/>
      <c r="D14" s="157"/>
      <c r="E14" s="157"/>
      <c r="F14" s="157"/>
      <c r="G14" s="157"/>
      <c r="H14" s="157"/>
      <c r="I14" s="16"/>
      <c r="J14" s="16"/>
    </row>
    <row r="15" spans="1:11">
      <c r="B15" s="13"/>
      <c r="D15" s="155"/>
      <c r="E15" s="155"/>
      <c r="F15" s="155"/>
      <c r="G15" s="155"/>
      <c r="H15" s="155"/>
      <c r="I15" s="155"/>
      <c r="J15" s="14"/>
    </row>
    <row r="16" spans="1:11">
      <c r="B16" s="13"/>
      <c r="D16" s="155"/>
      <c r="E16" s="155"/>
      <c r="F16" s="155"/>
      <c r="G16" s="155"/>
      <c r="H16" s="155"/>
      <c r="I16" s="155"/>
      <c r="J16" s="14"/>
    </row>
    <row r="17" spans="4:10">
      <c r="D17" s="155"/>
      <c r="E17" s="155"/>
      <c r="F17" s="155"/>
      <c r="G17" s="155"/>
      <c r="H17" s="155"/>
      <c r="I17" s="155"/>
      <c r="J17" s="14"/>
    </row>
    <row r="18" spans="4:10">
      <c r="D18" s="155"/>
      <c r="E18" s="155"/>
      <c r="F18" s="155"/>
      <c r="G18" s="155"/>
      <c r="H18" s="155"/>
      <c r="I18" s="155"/>
      <c r="J18" s="14"/>
    </row>
    <row r="19" spans="4:10">
      <c r="D19" s="14"/>
      <c r="E19" s="47"/>
      <c r="F19" s="47"/>
      <c r="G19" s="97"/>
      <c r="H19" s="96"/>
      <c r="I19" s="20"/>
      <c r="J19" s="20"/>
    </row>
  </sheetData>
  <mergeCells count="5">
    <mergeCell ref="D15:I15"/>
    <mergeCell ref="D16:I16"/>
    <mergeCell ref="D17:I17"/>
    <mergeCell ref="D18:I18"/>
    <mergeCell ref="B13:H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F637-B4ED-40C5-A30F-D1A79C9C188B}">
  <sheetPr>
    <tabColor rgb="FFFF0000"/>
  </sheetPr>
  <dimension ref="A1:K19"/>
  <sheetViews>
    <sheetView workbookViewId="0">
      <selection activeCell="B9" sqref="B9"/>
    </sheetView>
  </sheetViews>
  <sheetFormatPr defaultRowHeight="14.4"/>
  <cols>
    <col min="2" max="2" width="61" customWidth="1"/>
    <col min="3" max="3" width="10.109375" customWidth="1"/>
    <col min="4" max="4" width="10.44140625" customWidth="1"/>
    <col min="5" max="5" width="12.88671875" customWidth="1"/>
    <col min="6" max="6" width="16.44140625" customWidth="1"/>
    <col min="8" max="8" width="14.5546875" customWidth="1"/>
    <col min="9" max="9" width="35.33203125" customWidth="1"/>
    <col min="10" max="10" width="11.33203125" customWidth="1"/>
    <col min="11" max="11" width="11.6640625" customWidth="1"/>
  </cols>
  <sheetData>
    <row r="1" spans="1:11">
      <c r="B1" t="s">
        <v>75</v>
      </c>
      <c r="E1" s="63"/>
      <c r="F1" s="63"/>
      <c r="G1" s="63"/>
      <c r="I1" t="s">
        <v>90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t="s">
        <v>73</v>
      </c>
      <c r="E4" s="63"/>
      <c r="F4" s="63"/>
      <c r="G4" s="63"/>
      <c r="I4" s="63"/>
    </row>
    <row r="5" spans="1:11">
      <c r="B5" s="34" t="s">
        <v>67</v>
      </c>
      <c r="E5" s="63"/>
      <c r="F5" s="63"/>
      <c r="G5" s="17"/>
      <c r="H5" s="63"/>
    </row>
    <row r="6" spans="1:11">
      <c r="B6" s="35" t="s">
        <v>99</v>
      </c>
      <c r="E6" s="63"/>
      <c r="F6" s="63"/>
      <c r="G6" s="17"/>
      <c r="H6" s="63"/>
    </row>
    <row r="7" spans="1:11" ht="66">
      <c r="A7" s="36" t="s">
        <v>0</v>
      </c>
      <c r="B7" s="37" t="s">
        <v>1</v>
      </c>
      <c r="C7" s="37" t="s">
        <v>2</v>
      </c>
      <c r="D7" s="37" t="s">
        <v>131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81.599999999999994">
      <c r="A8" s="56">
        <v>1</v>
      </c>
      <c r="B8" s="127" t="s">
        <v>132</v>
      </c>
      <c r="C8" s="51" t="s">
        <v>31</v>
      </c>
      <c r="D8" s="50">
        <v>400</v>
      </c>
      <c r="E8" s="65"/>
      <c r="F8" s="87"/>
      <c r="G8" s="53"/>
      <c r="H8" s="87"/>
      <c r="I8" s="3"/>
      <c r="J8" s="3"/>
      <c r="K8" s="130"/>
    </row>
    <row r="9" spans="1:11" ht="81.599999999999994">
      <c r="A9" s="56">
        <v>2</v>
      </c>
      <c r="B9" s="105" t="s">
        <v>133</v>
      </c>
      <c r="C9" s="51" t="s">
        <v>31</v>
      </c>
      <c r="D9" s="50">
        <v>160</v>
      </c>
      <c r="E9" s="65"/>
      <c r="F9" s="87"/>
      <c r="G9" s="53"/>
      <c r="H9" s="87"/>
      <c r="I9" s="3"/>
      <c r="J9" s="3"/>
      <c r="K9" s="130"/>
    </row>
    <row r="10" spans="1:11" ht="139.5" customHeight="1">
      <c r="A10" s="56">
        <v>3</v>
      </c>
      <c r="B10" s="128" t="s">
        <v>134</v>
      </c>
      <c r="C10" s="51" t="s">
        <v>31</v>
      </c>
      <c r="D10" s="50">
        <v>100</v>
      </c>
      <c r="E10" s="79"/>
      <c r="F10" s="87"/>
      <c r="G10" s="83"/>
      <c r="H10" s="87"/>
      <c r="I10" s="3"/>
      <c r="J10" s="68"/>
      <c r="K10" s="130"/>
    </row>
    <row r="11" spans="1:11" ht="15.6">
      <c r="A11" s="7" t="s">
        <v>8</v>
      </c>
      <c r="B11" s="118"/>
      <c r="C11" s="7" t="s">
        <v>8</v>
      </c>
      <c r="D11" s="7" t="s">
        <v>8</v>
      </c>
      <c r="E11" s="66" t="s">
        <v>8</v>
      </c>
      <c r="F11" s="81">
        <f>SUM(F8:F10)</f>
        <v>0</v>
      </c>
      <c r="G11" s="10" t="s">
        <v>8</v>
      </c>
      <c r="H11" s="81">
        <f>SUM(H8:H10)</f>
        <v>0</v>
      </c>
      <c r="I11" s="7" t="s">
        <v>8</v>
      </c>
      <c r="J11" s="7" t="s">
        <v>8</v>
      </c>
      <c r="K11" s="130"/>
    </row>
    <row r="12" spans="1:11">
      <c r="E12" s="63"/>
      <c r="F12" s="63"/>
      <c r="G12" s="17"/>
      <c r="H12" s="63"/>
    </row>
    <row r="13" spans="1:11">
      <c r="E13" s="63"/>
      <c r="F13" s="63"/>
      <c r="G13" s="17"/>
      <c r="H13" s="63"/>
    </row>
    <row r="14" spans="1:11">
      <c r="B14" s="157" t="s">
        <v>77</v>
      </c>
      <c r="C14" s="157"/>
      <c r="D14" s="157"/>
      <c r="E14" s="157"/>
      <c r="F14" s="157"/>
      <c r="G14" s="157"/>
      <c r="H14" s="157"/>
    </row>
    <row r="15" spans="1:11">
      <c r="B15" s="157"/>
      <c r="C15" s="157"/>
      <c r="D15" s="157"/>
      <c r="E15" s="157"/>
      <c r="F15" s="157"/>
      <c r="G15" s="157"/>
      <c r="H15" s="157"/>
      <c r="I15" s="16"/>
      <c r="J15" s="16"/>
    </row>
    <row r="16" spans="1:11">
      <c r="B16" s="13"/>
      <c r="D16" s="155"/>
      <c r="E16" s="155"/>
      <c r="F16" s="155"/>
      <c r="G16" s="155"/>
      <c r="H16" s="155"/>
      <c r="I16" s="155"/>
      <c r="J16" s="14"/>
    </row>
    <row r="17" spans="2:10">
      <c r="B17" s="13"/>
      <c r="D17" s="155"/>
      <c r="E17" s="155"/>
      <c r="F17" s="155"/>
      <c r="G17" s="155"/>
      <c r="H17" s="155"/>
      <c r="I17" s="155"/>
      <c r="J17" s="14"/>
    </row>
    <row r="18" spans="2:10">
      <c r="D18" s="155"/>
      <c r="E18" s="155"/>
      <c r="F18" s="155"/>
      <c r="G18" s="155"/>
      <c r="H18" s="155"/>
      <c r="I18" s="155"/>
      <c r="J18" s="14"/>
    </row>
    <row r="19" spans="2:10">
      <c r="D19" s="155"/>
      <c r="E19" s="155"/>
      <c r="F19" s="155"/>
      <c r="G19" s="155"/>
      <c r="H19" s="155"/>
      <c r="I19" s="155"/>
      <c r="J19" s="14"/>
    </row>
  </sheetData>
  <mergeCells count="5">
    <mergeCell ref="D16:I16"/>
    <mergeCell ref="D17:I17"/>
    <mergeCell ref="D18:I18"/>
    <mergeCell ref="D19:I19"/>
    <mergeCell ref="B14:H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E7396-A2BA-4DA7-9CE3-B528D28F576D}">
  <sheetPr>
    <tabColor rgb="FFFF0000"/>
  </sheetPr>
  <dimension ref="A1:K17"/>
  <sheetViews>
    <sheetView topLeftCell="A7" workbookViewId="0">
      <selection activeCell="D16" sqref="D16:I16"/>
    </sheetView>
  </sheetViews>
  <sheetFormatPr defaultRowHeight="14.4"/>
  <cols>
    <col min="2" max="2" width="52.33203125" customWidth="1"/>
    <col min="3" max="3" width="12.109375" customWidth="1"/>
    <col min="4" max="4" width="11.6640625" customWidth="1"/>
    <col min="5" max="5" width="12.44140625" customWidth="1"/>
    <col min="6" max="6" width="13.88671875" customWidth="1"/>
    <col min="8" max="8" width="16" customWidth="1"/>
    <col min="9" max="9" width="27.109375" customWidth="1"/>
    <col min="10" max="10" width="19.6640625" customWidth="1"/>
    <col min="11" max="11" width="14.5546875" customWidth="1"/>
  </cols>
  <sheetData>
    <row r="1" spans="1:11">
      <c r="B1" t="s">
        <v>75</v>
      </c>
      <c r="E1" s="63"/>
      <c r="F1" s="63"/>
      <c r="G1" s="63"/>
      <c r="I1" t="s">
        <v>91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 ht="37.5" customHeight="1">
      <c r="B4" t="s">
        <v>73</v>
      </c>
      <c r="E4" s="63"/>
      <c r="F4" s="63"/>
      <c r="G4" s="63"/>
      <c r="I4" s="63"/>
    </row>
    <row r="5" spans="1:11">
      <c r="B5" s="34" t="s">
        <v>66</v>
      </c>
      <c r="E5" s="63"/>
      <c r="F5" s="63"/>
      <c r="G5" s="17"/>
      <c r="H5" s="63"/>
    </row>
    <row r="6" spans="1:11" ht="33" customHeight="1">
      <c r="B6" s="35" t="s">
        <v>98</v>
      </c>
      <c r="E6" s="63"/>
      <c r="F6" s="63"/>
      <c r="G6" s="17"/>
      <c r="H6" s="63"/>
    </row>
    <row r="7" spans="1:11" ht="66">
      <c r="A7" s="36" t="s">
        <v>0</v>
      </c>
      <c r="B7" s="37" t="s">
        <v>1</v>
      </c>
      <c r="C7" s="37" t="s">
        <v>2</v>
      </c>
      <c r="D7" s="37" t="s">
        <v>131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87" customHeight="1">
      <c r="A8" s="56">
        <v>1</v>
      </c>
      <c r="B8" s="105" t="s">
        <v>61</v>
      </c>
      <c r="C8" s="51" t="s">
        <v>31</v>
      </c>
      <c r="D8" s="50">
        <v>400</v>
      </c>
      <c r="E8" s="65"/>
      <c r="F8" s="87"/>
      <c r="G8" s="53"/>
      <c r="H8" s="87"/>
      <c r="I8" s="3"/>
      <c r="J8" s="3"/>
      <c r="K8" s="130"/>
    </row>
    <row r="9" spans="1:11" ht="15.6">
      <c r="A9" s="7" t="s">
        <v>8</v>
      </c>
      <c r="B9" s="118"/>
      <c r="C9" s="7" t="s">
        <v>8</v>
      </c>
      <c r="D9" s="7" t="s">
        <v>8</v>
      </c>
      <c r="E9" s="66" t="s">
        <v>8</v>
      </c>
      <c r="F9" s="81">
        <f>SUM(F8:F8)</f>
        <v>0</v>
      </c>
      <c r="G9" s="10" t="s">
        <v>8</v>
      </c>
      <c r="H9" s="81">
        <f>SUM(H8:H8)</f>
        <v>0</v>
      </c>
      <c r="I9" s="7" t="s">
        <v>8</v>
      </c>
      <c r="J9" s="7" t="s">
        <v>8</v>
      </c>
      <c r="K9" s="130"/>
    </row>
    <row r="10" spans="1:11">
      <c r="E10" s="63"/>
      <c r="F10" s="63"/>
      <c r="G10" s="17"/>
      <c r="H10" s="63"/>
    </row>
    <row r="11" spans="1:11" ht="15" customHeight="1">
      <c r="E11" s="63"/>
      <c r="F11" s="63"/>
      <c r="G11" s="17"/>
      <c r="H11" s="63"/>
    </row>
    <row r="12" spans="1:11" ht="15" customHeight="1">
      <c r="B12" s="157" t="s">
        <v>77</v>
      </c>
      <c r="C12" s="157"/>
      <c r="D12" s="157"/>
      <c r="E12" s="157"/>
      <c r="F12" s="157"/>
      <c r="G12" s="157"/>
      <c r="H12" s="157"/>
    </row>
    <row r="13" spans="1:11" ht="15" customHeight="1">
      <c r="B13" s="157"/>
      <c r="C13" s="157"/>
      <c r="D13" s="157"/>
      <c r="E13" s="157"/>
      <c r="F13" s="157"/>
      <c r="G13" s="157"/>
      <c r="H13" s="157"/>
      <c r="I13" s="16"/>
      <c r="J13" s="16"/>
    </row>
    <row r="14" spans="1:11" ht="15" customHeight="1">
      <c r="B14" s="13"/>
      <c r="D14" s="155"/>
      <c r="E14" s="155"/>
      <c r="F14" s="155"/>
      <c r="G14" s="155"/>
      <c r="H14" s="155"/>
      <c r="I14" s="155"/>
      <c r="J14" s="14"/>
    </row>
    <row r="15" spans="1:11">
      <c r="B15" s="13"/>
      <c r="D15" s="155"/>
      <c r="E15" s="155"/>
      <c r="F15" s="155"/>
      <c r="G15" s="155"/>
      <c r="H15" s="155"/>
      <c r="I15" s="155"/>
      <c r="J15" s="14"/>
    </row>
    <row r="16" spans="1:11">
      <c r="D16" s="155"/>
      <c r="E16" s="155"/>
      <c r="F16" s="155"/>
      <c r="G16" s="155"/>
      <c r="H16" s="155"/>
      <c r="I16" s="155"/>
      <c r="J16" s="14"/>
    </row>
    <row r="17" spans="4:10">
      <c r="D17" s="155"/>
      <c r="E17" s="155"/>
      <c r="F17" s="155"/>
      <c r="G17" s="155"/>
      <c r="H17" s="155"/>
      <c r="I17" s="155"/>
      <c r="J17" s="14"/>
    </row>
  </sheetData>
  <mergeCells count="5">
    <mergeCell ref="D17:I17"/>
    <mergeCell ref="D14:I14"/>
    <mergeCell ref="D15:I15"/>
    <mergeCell ref="D16:I16"/>
    <mergeCell ref="B12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21533-5732-4CD3-A992-3FE36FFD09E1}">
  <sheetPr>
    <tabColor rgb="FFFF0000"/>
  </sheetPr>
  <dimension ref="A1:K19"/>
  <sheetViews>
    <sheetView workbookViewId="0">
      <selection activeCell="E10" sqref="E10"/>
    </sheetView>
  </sheetViews>
  <sheetFormatPr defaultRowHeight="14.4"/>
  <cols>
    <col min="2" max="2" width="49.109375" customWidth="1"/>
    <col min="3" max="3" width="11.33203125" customWidth="1"/>
    <col min="4" max="4" width="11.109375" customWidth="1"/>
    <col min="5" max="5" width="14.6640625" customWidth="1"/>
    <col min="6" max="6" width="11.33203125" customWidth="1"/>
    <col min="8" max="8" width="12.44140625" customWidth="1"/>
    <col min="9" max="9" width="19" customWidth="1"/>
    <col min="10" max="10" width="11.88671875" customWidth="1"/>
    <col min="11" max="11" width="13.6640625" customWidth="1"/>
  </cols>
  <sheetData>
    <row r="1" spans="1:11">
      <c r="B1" t="s">
        <v>75</v>
      </c>
      <c r="E1" s="63"/>
      <c r="F1" s="63"/>
      <c r="G1" s="63"/>
      <c r="I1" t="s">
        <v>92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t="s">
        <v>73</v>
      </c>
      <c r="E4" s="63"/>
      <c r="F4" s="63"/>
      <c r="G4" s="63"/>
      <c r="I4" s="63"/>
    </row>
    <row r="5" spans="1:11">
      <c r="B5" s="34" t="s">
        <v>68</v>
      </c>
      <c r="E5" s="63"/>
      <c r="F5" s="63"/>
      <c r="G5" s="17"/>
      <c r="H5" s="63"/>
    </row>
    <row r="6" spans="1:11">
      <c r="B6" s="35" t="s">
        <v>97</v>
      </c>
      <c r="E6" s="63"/>
      <c r="F6" s="63"/>
      <c r="G6" s="17"/>
      <c r="H6" s="63"/>
    </row>
    <row r="7" spans="1:11" ht="72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145.5" customHeight="1">
      <c r="A8" s="56">
        <v>1</v>
      </c>
      <c r="B8" s="124" t="s">
        <v>62</v>
      </c>
      <c r="C8" s="51" t="s">
        <v>31</v>
      </c>
      <c r="D8" s="50">
        <v>40</v>
      </c>
      <c r="E8" s="65"/>
      <c r="F8" s="87"/>
      <c r="G8" s="53"/>
      <c r="H8" s="87"/>
      <c r="I8" s="3"/>
      <c r="J8" s="3"/>
      <c r="K8" s="130"/>
    </row>
    <row r="9" spans="1:11" ht="165.75" customHeight="1">
      <c r="A9" s="56">
        <v>2</v>
      </c>
      <c r="B9" s="105" t="s">
        <v>63</v>
      </c>
      <c r="C9" s="51" t="s">
        <v>31</v>
      </c>
      <c r="D9" s="50">
        <v>180</v>
      </c>
      <c r="E9" s="65"/>
      <c r="F9" s="87"/>
      <c r="G9" s="53"/>
      <c r="H9" s="87"/>
      <c r="I9" s="3"/>
      <c r="J9" s="3"/>
      <c r="K9" s="130"/>
    </row>
    <row r="10" spans="1:11" ht="131.25" customHeight="1">
      <c r="A10" s="56">
        <v>3</v>
      </c>
      <c r="B10" s="105" t="s">
        <v>64</v>
      </c>
      <c r="C10" s="51" t="s">
        <v>31</v>
      </c>
      <c r="D10" s="50">
        <v>80</v>
      </c>
      <c r="E10" s="79"/>
      <c r="F10" s="87"/>
      <c r="G10" s="83"/>
      <c r="H10" s="87"/>
      <c r="I10" s="3"/>
      <c r="J10" s="68"/>
      <c r="K10" s="130"/>
    </row>
    <row r="11" spans="1:11" ht="15.6">
      <c r="A11" s="7" t="s">
        <v>8</v>
      </c>
      <c r="B11" s="118"/>
      <c r="C11" s="7" t="s">
        <v>8</v>
      </c>
      <c r="D11" s="7" t="s">
        <v>8</v>
      </c>
      <c r="E11" s="66" t="s">
        <v>8</v>
      </c>
      <c r="F11" s="81">
        <f>SUM(F8:F10)</f>
        <v>0</v>
      </c>
      <c r="G11" s="10" t="s">
        <v>8</v>
      </c>
      <c r="H11" s="81">
        <f>SUM(H8:H10)</f>
        <v>0</v>
      </c>
      <c r="I11" s="7" t="s">
        <v>8</v>
      </c>
      <c r="J11" s="7" t="s">
        <v>8</v>
      </c>
      <c r="K11" s="130"/>
    </row>
    <row r="12" spans="1:11">
      <c r="E12" s="63"/>
      <c r="F12" s="63"/>
      <c r="G12" s="17"/>
      <c r="H12" s="63"/>
    </row>
    <row r="13" spans="1:11" ht="15" customHeight="1">
      <c r="E13" s="63"/>
      <c r="F13" s="63"/>
      <c r="G13" s="17"/>
      <c r="H13" s="63"/>
    </row>
    <row r="14" spans="1:11" ht="15" customHeight="1">
      <c r="B14" s="157" t="s">
        <v>77</v>
      </c>
      <c r="C14" s="157"/>
      <c r="D14" s="157"/>
      <c r="E14" s="157"/>
      <c r="F14" s="157"/>
      <c r="G14" s="157"/>
      <c r="H14" s="157"/>
    </row>
    <row r="15" spans="1:11" ht="15" customHeight="1">
      <c r="B15" s="157"/>
      <c r="C15" s="157"/>
      <c r="D15" s="157"/>
      <c r="E15" s="157"/>
      <c r="F15" s="157"/>
      <c r="G15" s="157"/>
      <c r="H15" s="157"/>
      <c r="I15" s="16"/>
      <c r="J15" s="16"/>
    </row>
    <row r="16" spans="1:11" ht="15" customHeight="1">
      <c r="B16" s="13"/>
      <c r="D16" s="155"/>
      <c r="E16" s="155"/>
      <c r="F16" s="155"/>
      <c r="G16" s="155"/>
      <c r="H16" s="155"/>
      <c r="I16" s="155"/>
      <c r="J16" s="14"/>
    </row>
    <row r="17" spans="2:10">
      <c r="B17" s="13"/>
      <c r="D17" s="155"/>
      <c r="E17" s="155"/>
      <c r="F17" s="155"/>
      <c r="G17" s="155"/>
      <c r="H17" s="155"/>
      <c r="I17" s="155"/>
      <c r="J17" s="14"/>
    </row>
    <row r="18" spans="2:10">
      <c r="D18" s="155"/>
      <c r="E18" s="155"/>
      <c r="F18" s="155"/>
      <c r="G18" s="155"/>
      <c r="H18" s="155"/>
      <c r="I18" s="155"/>
      <c r="J18" s="14"/>
    </row>
    <row r="19" spans="2:10">
      <c r="D19" s="155"/>
      <c r="E19" s="155"/>
      <c r="F19" s="155"/>
      <c r="G19" s="155"/>
      <c r="H19" s="155"/>
      <c r="I19" s="155"/>
      <c r="J19" s="14"/>
    </row>
  </sheetData>
  <mergeCells count="5">
    <mergeCell ref="D19:I19"/>
    <mergeCell ref="D16:I16"/>
    <mergeCell ref="D17:I17"/>
    <mergeCell ref="D18:I18"/>
    <mergeCell ref="B14:H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2DAE-48D6-4D7D-B9C6-2E846A61C665}">
  <sheetPr>
    <tabColor rgb="FFFF0000"/>
  </sheetPr>
  <dimension ref="A1:K17"/>
  <sheetViews>
    <sheetView topLeftCell="A2" workbookViewId="0">
      <selection activeCell="E8" sqref="E8"/>
    </sheetView>
  </sheetViews>
  <sheetFormatPr defaultRowHeight="14.4"/>
  <cols>
    <col min="2" max="2" width="71" customWidth="1"/>
    <col min="3" max="3" width="10.88671875" customWidth="1"/>
    <col min="4" max="4" width="11.33203125" customWidth="1"/>
    <col min="6" max="6" width="11.33203125" customWidth="1"/>
    <col min="8" max="8" width="11.6640625" customWidth="1"/>
    <col min="9" max="9" width="22.44140625" customWidth="1"/>
    <col min="10" max="10" width="11.33203125" customWidth="1"/>
    <col min="11" max="11" width="11.6640625" customWidth="1"/>
  </cols>
  <sheetData>
    <row r="1" spans="1:11">
      <c r="B1" t="s">
        <v>75</v>
      </c>
      <c r="E1" s="63"/>
      <c r="F1" s="63"/>
      <c r="G1" s="63"/>
      <c r="I1" t="s">
        <v>93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t="s">
        <v>73</v>
      </c>
      <c r="E4" s="63"/>
      <c r="F4" s="63"/>
      <c r="G4" s="63"/>
      <c r="I4" s="63"/>
    </row>
    <row r="5" spans="1:11">
      <c r="B5" s="34" t="s">
        <v>67</v>
      </c>
      <c r="E5" s="63"/>
      <c r="F5" s="63"/>
      <c r="G5" s="17"/>
      <c r="H5" s="63"/>
    </row>
    <row r="6" spans="1:11">
      <c r="B6" s="35" t="s">
        <v>96</v>
      </c>
      <c r="E6" s="63"/>
      <c r="F6" s="63"/>
      <c r="G6" s="17"/>
      <c r="H6" s="63"/>
    </row>
    <row r="7" spans="1:11" ht="72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172.5" customHeight="1">
      <c r="A8" s="56">
        <v>1</v>
      </c>
      <c r="B8" s="125" t="s">
        <v>65</v>
      </c>
      <c r="C8" s="51" t="s">
        <v>31</v>
      </c>
      <c r="D8" s="50">
        <v>200</v>
      </c>
      <c r="E8" s="65"/>
      <c r="F8" s="87"/>
      <c r="G8" s="53"/>
      <c r="H8" s="87"/>
      <c r="I8" s="3"/>
      <c r="J8" s="3"/>
      <c r="K8" s="130"/>
    </row>
    <row r="9" spans="1:11" ht="15.6">
      <c r="A9" s="7" t="s">
        <v>8</v>
      </c>
      <c r="B9" s="118"/>
      <c r="C9" s="7" t="s">
        <v>8</v>
      </c>
      <c r="D9" s="7" t="s">
        <v>8</v>
      </c>
      <c r="E9" s="66" t="s">
        <v>8</v>
      </c>
      <c r="F9" s="81">
        <f>SUM(F8:F8)</f>
        <v>0</v>
      </c>
      <c r="G9" s="10" t="s">
        <v>8</v>
      </c>
      <c r="H9" s="81">
        <f>SUM(H8:H8)</f>
        <v>0</v>
      </c>
      <c r="I9" s="7" t="s">
        <v>8</v>
      </c>
      <c r="J9" s="7" t="s">
        <v>8</v>
      </c>
      <c r="K9" s="130"/>
    </row>
    <row r="10" spans="1:11">
      <c r="E10" s="63"/>
      <c r="F10" s="63"/>
      <c r="G10" s="17"/>
      <c r="H10" s="63"/>
    </row>
    <row r="11" spans="1:11" ht="15" customHeight="1">
      <c r="E11" s="63"/>
      <c r="F11" s="63"/>
      <c r="G11" s="17"/>
      <c r="H11" s="63"/>
    </row>
    <row r="12" spans="1:11" ht="15" customHeight="1">
      <c r="B12" s="157" t="s">
        <v>77</v>
      </c>
      <c r="C12" s="157"/>
      <c r="D12" s="157"/>
      <c r="E12" s="157"/>
      <c r="F12" s="157"/>
      <c r="G12" s="157"/>
      <c r="H12" s="157"/>
    </row>
    <row r="13" spans="1:11" ht="15" customHeight="1">
      <c r="B13" s="157"/>
      <c r="C13" s="157"/>
      <c r="D13" s="157"/>
      <c r="E13" s="157"/>
      <c r="F13" s="157"/>
      <c r="G13" s="157"/>
      <c r="H13" s="157"/>
      <c r="I13" s="16"/>
      <c r="J13" s="16"/>
    </row>
    <row r="14" spans="1:11" ht="15" customHeight="1">
      <c r="B14" s="13"/>
      <c r="D14" s="155"/>
      <c r="E14" s="155"/>
      <c r="F14" s="155"/>
      <c r="G14" s="155"/>
      <c r="H14" s="155"/>
      <c r="I14" s="155"/>
      <c r="J14" s="14"/>
    </row>
    <row r="15" spans="1:11" ht="15" customHeight="1">
      <c r="B15" s="13"/>
      <c r="D15" s="155"/>
      <c r="E15" s="155"/>
      <c r="F15" s="155"/>
      <c r="G15" s="155"/>
      <c r="H15" s="155"/>
      <c r="I15" s="155"/>
      <c r="J15" s="14"/>
    </row>
    <row r="16" spans="1:11" ht="15" customHeight="1">
      <c r="D16" s="155"/>
      <c r="E16" s="155"/>
      <c r="F16" s="155"/>
      <c r="G16" s="155"/>
      <c r="H16" s="155"/>
      <c r="I16" s="155"/>
      <c r="J16" s="14"/>
    </row>
    <row r="17" spans="4:10">
      <c r="D17" s="155"/>
      <c r="E17" s="155"/>
      <c r="F17" s="155"/>
      <c r="G17" s="155"/>
      <c r="H17" s="155"/>
      <c r="I17" s="155"/>
      <c r="J17" s="14"/>
    </row>
  </sheetData>
  <mergeCells count="5">
    <mergeCell ref="D17:I17"/>
    <mergeCell ref="D14:I14"/>
    <mergeCell ref="D15:I15"/>
    <mergeCell ref="D16:I16"/>
    <mergeCell ref="B12:H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56869-E666-490F-8330-7392B9B536DF}">
  <sheetPr>
    <tabColor rgb="FFFF0000"/>
  </sheetPr>
  <dimension ref="A1:K17"/>
  <sheetViews>
    <sheetView workbookViewId="0">
      <selection activeCell="E8" sqref="E8"/>
    </sheetView>
  </sheetViews>
  <sheetFormatPr defaultRowHeight="14.4"/>
  <cols>
    <col min="2" max="2" width="59.44140625" customWidth="1"/>
    <col min="3" max="3" width="10.6640625" customWidth="1"/>
    <col min="4" max="4" width="13.88671875" customWidth="1"/>
    <col min="5" max="5" width="18.6640625" customWidth="1"/>
    <col min="6" max="6" width="18" customWidth="1"/>
    <col min="8" max="8" width="13" customWidth="1"/>
    <col min="9" max="9" width="25.33203125" customWidth="1"/>
    <col min="10" max="10" width="16.109375" customWidth="1"/>
    <col min="11" max="11" width="12.109375" customWidth="1"/>
  </cols>
  <sheetData>
    <row r="1" spans="1:11">
      <c r="B1" t="s">
        <v>75</v>
      </c>
      <c r="E1" s="63"/>
      <c r="F1" s="63"/>
      <c r="G1" s="63"/>
      <c r="I1" t="s">
        <v>94</v>
      </c>
    </row>
    <row r="2" spans="1:11">
      <c r="E2" s="63"/>
      <c r="F2" s="63"/>
      <c r="G2" s="63"/>
      <c r="I2" s="63"/>
    </row>
    <row r="3" spans="1:11">
      <c r="B3" s="28" t="s">
        <v>129</v>
      </c>
      <c r="E3" s="63"/>
      <c r="F3" s="63"/>
      <c r="G3" s="63"/>
      <c r="I3" s="63"/>
    </row>
    <row r="4" spans="1:11">
      <c r="B4" s="2" t="s">
        <v>71</v>
      </c>
      <c r="E4" s="63"/>
      <c r="F4" s="63"/>
      <c r="G4" s="17"/>
      <c r="H4" s="63"/>
    </row>
    <row r="5" spans="1:11">
      <c r="B5" s="34" t="s">
        <v>67</v>
      </c>
      <c r="E5" s="63"/>
      <c r="F5" s="63"/>
      <c r="G5" s="17"/>
      <c r="H5" s="63"/>
    </row>
    <row r="6" spans="1:11">
      <c r="B6" s="35" t="s">
        <v>95</v>
      </c>
      <c r="E6" s="63"/>
      <c r="F6" s="63"/>
      <c r="G6" s="17"/>
      <c r="H6" s="63"/>
    </row>
    <row r="7" spans="1:11" ht="60.6" thickBot="1">
      <c r="A7" s="36" t="s">
        <v>0</v>
      </c>
      <c r="B7" s="37" t="s">
        <v>1</v>
      </c>
      <c r="C7" s="37" t="s">
        <v>2</v>
      </c>
      <c r="D7" s="37" t="s">
        <v>130</v>
      </c>
      <c r="E7" s="64" t="s">
        <v>3</v>
      </c>
      <c r="F7" s="86" t="s">
        <v>4</v>
      </c>
      <c r="G7" s="40" t="s">
        <v>5</v>
      </c>
      <c r="H7" s="86" t="s">
        <v>6</v>
      </c>
      <c r="I7" s="41" t="s">
        <v>11</v>
      </c>
      <c r="J7" s="41" t="s">
        <v>13</v>
      </c>
      <c r="K7" s="41" t="s">
        <v>72</v>
      </c>
    </row>
    <row r="8" spans="1:11" ht="61.8" thickBot="1">
      <c r="A8" s="56">
        <v>1</v>
      </c>
      <c r="B8" s="69" t="s">
        <v>14</v>
      </c>
      <c r="C8" s="51" t="s">
        <v>7</v>
      </c>
      <c r="D8" s="50">
        <v>40000</v>
      </c>
      <c r="E8" s="79"/>
      <c r="F8" s="89"/>
      <c r="G8" s="83"/>
      <c r="H8" s="89"/>
      <c r="I8" s="3"/>
      <c r="J8" s="3"/>
      <c r="K8" s="130"/>
    </row>
    <row r="9" spans="1:11" ht="15.6">
      <c r="A9" s="7" t="s">
        <v>8</v>
      </c>
      <c r="B9" s="118"/>
      <c r="C9" s="7" t="s">
        <v>8</v>
      </c>
      <c r="D9" s="7" t="s">
        <v>8</v>
      </c>
      <c r="E9" s="66" t="s">
        <v>8</v>
      </c>
      <c r="F9" s="81">
        <f>SUM(F8:F8)</f>
        <v>0</v>
      </c>
      <c r="G9" s="10" t="s">
        <v>8</v>
      </c>
      <c r="H9" s="81">
        <f>SUM(H8:H8)</f>
        <v>0</v>
      </c>
      <c r="I9" s="7" t="s">
        <v>8</v>
      </c>
      <c r="J9" s="7" t="s">
        <v>8</v>
      </c>
      <c r="K9" s="130"/>
    </row>
    <row r="10" spans="1:11">
      <c r="E10" s="63"/>
      <c r="F10" s="63"/>
      <c r="G10" s="17"/>
      <c r="H10" s="63"/>
    </row>
    <row r="11" spans="1:11">
      <c r="E11" s="63"/>
      <c r="F11" s="63"/>
      <c r="G11" s="17"/>
      <c r="H11" s="63"/>
    </row>
    <row r="12" spans="1:11">
      <c r="B12" s="157" t="s">
        <v>77</v>
      </c>
      <c r="C12" s="157"/>
      <c r="D12" s="157"/>
      <c r="E12" s="157"/>
      <c r="F12" s="157"/>
      <c r="G12" s="157"/>
      <c r="H12" s="157"/>
    </row>
    <row r="13" spans="1:11">
      <c r="B13" s="157"/>
      <c r="C13" s="157"/>
      <c r="D13" s="157"/>
      <c r="E13" s="157"/>
      <c r="F13" s="157"/>
      <c r="G13" s="157"/>
      <c r="H13" s="157"/>
      <c r="I13" s="16"/>
      <c r="J13" s="16"/>
    </row>
    <row r="14" spans="1:11">
      <c r="B14" s="13"/>
      <c r="D14" s="155"/>
      <c r="E14" s="155"/>
      <c r="F14" s="155"/>
      <c r="G14" s="155"/>
      <c r="H14" s="155"/>
      <c r="I14" s="155"/>
      <c r="J14" s="14"/>
    </row>
    <row r="15" spans="1:11">
      <c r="B15" s="13"/>
      <c r="D15" s="155"/>
      <c r="E15" s="155"/>
      <c r="F15" s="155"/>
      <c r="G15" s="155"/>
      <c r="H15" s="155"/>
      <c r="I15" s="155"/>
      <c r="J15" s="14"/>
    </row>
    <row r="16" spans="1:11">
      <c r="D16" s="155"/>
      <c r="E16" s="155"/>
      <c r="F16" s="155"/>
      <c r="G16" s="155"/>
      <c r="H16" s="155"/>
      <c r="I16" s="155"/>
      <c r="J16" s="14"/>
    </row>
    <row r="17" spans="4:10">
      <c r="D17" s="155"/>
      <c r="E17" s="155"/>
      <c r="F17" s="155"/>
      <c r="G17" s="155"/>
      <c r="H17" s="155"/>
      <c r="I17" s="155"/>
      <c r="J17" s="14"/>
    </row>
  </sheetData>
  <mergeCells count="5">
    <mergeCell ref="D14:I14"/>
    <mergeCell ref="D15:I15"/>
    <mergeCell ref="D16:I16"/>
    <mergeCell ref="D17:I17"/>
    <mergeCell ref="B12:H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7C54-CF3C-44EC-87A8-F05A4AA4A2F0}">
  <sheetPr>
    <pageSetUpPr fitToPage="1"/>
  </sheetPr>
  <dimension ref="A1:K21"/>
  <sheetViews>
    <sheetView topLeftCell="A5" zoomScaleNormal="100" workbookViewId="0">
      <selection activeCell="K5" sqref="K1:K1048576"/>
    </sheetView>
  </sheetViews>
  <sheetFormatPr defaultRowHeight="14.4"/>
  <cols>
    <col min="1" max="1" width="4.109375" bestFit="1" customWidth="1"/>
    <col min="2" max="2" width="60.109375" customWidth="1"/>
    <col min="3" max="3" width="12.6640625" customWidth="1"/>
    <col min="4" max="4" width="9.88671875" customWidth="1"/>
    <col min="5" max="5" width="12.88671875" customWidth="1"/>
    <col min="6" max="7" width="14.33203125" customWidth="1"/>
    <col min="8" max="8" width="11.6640625" customWidth="1"/>
    <col min="9" max="9" width="18.44140625" customWidth="1"/>
    <col min="10" max="10" width="12" customWidth="1"/>
    <col min="11" max="11" width="14.21875" customWidth="1"/>
  </cols>
  <sheetData>
    <row r="1" spans="1:11" ht="1.5" hidden="1" customHeight="1">
      <c r="A1" s="156" t="s">
        <v>126</v>
      </c>
      <c r="B1" s="156"/>
      <c r="C1" s="143"/>
      <c r="D1" s="143"/>
      <c r="E1" s="143"/>
      <c r="F1" t="s">
        <v>125</v>
      </c>
      <c r="G1" s="143"/>
    </row>
    <row r="2" spans="1:11" ht="15" hidden="1" customHeight="1">
      <c r="A2" s="156" t="s">
        <v>126</v>
      </c>
      <c r="B2" s="156"/>
      <c r="C2" s="143"/>
      <c r="D2" s="143"/>
      <c r="E2" s="143"/>
      <c r="F2" t="s">
        <v>125</v>
      </c>
      <c r="G2" s="143"/>
    </row>
    <row r="3" spans="1:11" ht="18.75" hidden="1" customHeight="1">
      <c r="A3" s="156" t="s">
        <v>126</v>
      </c>
      <c r="B3" s="156"/>
      <c r="C3" s="143"/>
      <c r="D3" s="143"/>
      <c r="E3" s="143"/>
      <c r="F3" t="s">
        <v>125</v>
      </c>
      <c r="G3" s="143"/>
    </row>
    <row r="4" spans="1:11" ht="15" hidden="1" customHeight="1">
      <c r="A4" s="156" t="s">
        <v>126</v>
      </c>
      <c r="B4" s="156"/>
      <c r="C4" s="143"/>
      <c r="D4" s="143"/>
      <c r="E4" s="143"/>
      <c r="F4" t="s">
        <v>125</v>
      </c>
      <c r="G4" s="143"/>
    </row>
    <row r="5" spans="1:11" ht="15" customHeight="1">
      <c r="B5" t="s">
        <v>75</v>
      </c>
      <c r="E5" s="63"/>
      <c r="F5" s="63"/>
      <c r="H5" t="s">
        <v>128</v>
      </c>
    </row>
    <row r="6" spans="1:11" ht="15" customHeight="1">
      <c r="E6" s="63"/>
      <c r="F6" s="63"/>
      <c r="H6" s="63"/>
    </row>
    <row r="7" spans="1:11" ht="17.25" customHeight="1">
      <c r="B7" s="28" t="s">
        <v>129</v>
      </c>
      <c r="E7" s="63"/>
      <c r="F7" s="63"/>
      <c r="H7" s="63"/>
    </row>
    <row r="8" spans="1:11" ht="15" customHeight="1">
      <c r="B8" t="s">
        <v>71</v>
      </c>
      <c r="E8" s="63"/>
      <c r="F8" s="17"/>
      <c r="G8" s="63"/>
    </row>
    <row r="9" spans="1:11">
      <c r="A9" s="11"/>
      <c r="B9" s="34" t="s">
        <v>135</v>
      </c>
      <c r="E9" s="63"/>
      <c r="F9" s="17"/>
      <c r="G9" s="63"/>
    </row>
    <row r="10" spans="1:11" ht="15" thickBot="1">
      <c r="B10" s="35" t="s">
        <v>127</v>
      </c>
      <c r="E10" s="63"/>
      <c r="F10" s="17"/>
      <c r="G10" s="63"/>
    </row>
    <row r="11" spans="1:11" ht="101.4" thickBot="1">
      <c r="A11" s="142" t="s">
        <v>124</v>
      </c>
      <c r="B11" s="141" t="s">
        <v>123</v>
      </c>
      <c r="C11" s="141" t="s">
        <v>122</v>
      </c>
      <c r="D11" s="141" t="s">
        <v>136</v>
      </c>
      <c r="E11" s="141" t="s">
        <v>121</v>
      </c>
      <c r="F11" s="141" t="s">
        <v>120</v>
      </c>
      <c r="G11" s="141" t="s">
        <v>139</v>
      </c>
      <c r="H11" s="149" t="s">
        <v>6</v>
      </c>
      <c r="I11" s="153" t="s">
        <v>11</v>
      </c>
      <c r="J11" s="154" t="s">
        <v>140</v>
      </c>
      <c r="K11" s="154" t="s">
        <v>72</v>
      </c>
    </row>
    <row r="12" spans="1:11" ht="21" customHeight="1">
      <c r="A12" s="139" t="s">
        <v>114</v>
      </c>
      <c r="B12" s="139" t="s">
        <v>113</v>
      </c>
      <c r="C12" s="139" t="s">
        <v>111</v>
      </c>
      <c r="D12" s="139" t="s">
        <v>119</v>
      </c>
      <c r="E12" s="139" t="s">
        <v>118</v>
      </c>
      <c r="F12" s="139" t="s">
        <v>117</v>
      </c>
      <c r="G12" s="139" t="s">
        <v>116</v>
      </c>
      <c r="H12" s="150" t="s">
        <v>115</v>
      </c>
      <c r="I12" s="130"/>
      <c r="J12" s="130"/>
      <c r="K12" s="130"/>
    </row>
    <row r="13" spans="1:11" ht="153.75" customHeight="1">
      <c r="A13" s="158" t="s">
        <v>114</v>
      </c>
      <c r="B13" s="144" t="s">
        <v>137</v>
      </c>
      <c r="C13" s="138"/>
      <c r="D13" s="137"/>
      <c r="E13" s="136"/>
      <c r="F13" s="136"/>
      <c r="G13" s="136"/>
      <c r="H13" s="151"/>
      <c r="I13" s="130"/>
      <c r="J13" s="130"/>
      <c r="K13" s="130"/>
    </row>
    <row r="14" spans="1:11" ht="51" customHeight="1">
      <c r="A14" s="159"/>
      <c r="B14" s="144" t="s">
        <v>138</v>
      </c>
      <c r="C14" s="138" t="s">
        <v>7</v>
      </c>
      <c r="D14" s="137">
        <v>1700</v>
      </c>
      <c r="E14" s="136"/>
      <c r="F14" s="136"/>
      <c r="G14" s="136"/>
      <c r="H14" s="151"/>
      <c r="I14" s="130"/>
      <c r="J14" s="130"/>
      <c r="K14" s="130"/>
    </row>
    <row r="15" spans="1:11" ht="54" customHeight="1">
      <c r="A15" s="160"/>
      <c r="B15" s="144" t="s">
        <v>37</v>
      </c>
      <c r="C15" s="138" t="s">
        <v>7</v>
      </c>
      <c r="D15" s="137">
        <v>80</v>
      </c>
      <c r="E15" s="136"/>
      <c r="F15" s="136"/>
      <c r="G15" s="136"/>
      <c r="H15" s="151"/>
      <c r="I15" s="130"/>
      <c r="J15" s="130"/>
      <c r="K15" s="130"/>
    </row>
    <row r="16" spans="1:11">
      <c r="A16" s="5"/>
      <c r="B16" s="135" t="s">
        <v>110</v>
      </c>
      <c r="C16" s="134" t="s">
        <v>8</v>
      </c>
      <c r="D16" s="132" t="s">
        <v>8</v>
      </c>
      <c r="E16" s="132" t="s">
        <v>8</v>
      </c>
      <c r="F16" s="133" t="s">
        <v>8</v>
      </c>
      <c r="G16" s="132" t="s">
        <v>8</v>
      </c>
      <c r="H16" s="152" t="s">
        <v>8</v>
      </c>
      <c r="I16" s="148" t="s">
        <v>8</v>
      </c>
      <c r="J16" s="148" t="s">
        <v>8</v>
      </c>
      <c r="K16" s="148" t="s">
        <v>8</v>
      </c>
    </row>
    <row r="19" spans="2:8" ht="14.4" customHeight="1">
      <c r="B19" s="157" t="s">
        <v>77</v>
      </c>
      <c r="C19" s="157"/>
      <c r="D19" s="157"/>
      <c r="E19" s="157"/>
      <c r="F19" s="157"/>
      <c r="G19" s="157"/>
    </row>
    <row r="20" spans="2:8">
      <c r="B20" s="157"/>
      <c r="C20" s="157"/>
      <c r="D20" s="157"/>
      <c r="E20" s="157"/>
      <c r="F20" s="157"/>
      <c r="G20" s="157"/>
    </row>
    <row r="21" spans="2:8">
      <c r="D21" s="155"/>
      <c r="E21" s="155"/>
      <c r="F21" s="155"/>
      <c r="G21" s="155"/>
      <c r="H21" s="155"/>
    </row>
  </sheetData>
  <mergeCells count="7">
    <mergeCell ref="D21:H21"/>
    <mergeCell ref="A1:B1"/>
    <mergeCell ref="A2:B2"/>
    <mergeCell ref="A3:B3"/>
    <mergeCell ref="A4:B4"/>
    <mergeCell ref="B19:G20"/>
    <mergeCell ref="A13:A1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3B72-9E7E-4F56-8D3B-36B93B8FDB3A}">
  <dimension ref="A1:H18"/>
  <sheetViews>
    <sheetView workbookViewId="0">
      <selection activeCell="B18" sqref="B18"/>
    </sheetView>
  </sheetViews>
  <sheetFormatPr defaultRowHeight="14.4"/>
  <cols>
    <col min="1" max="1" width="5.109375" customWidth="1"/>
    <col min="2" max="2" width="50" customWidth="1"/>
    <col min="3" max="3" width="13.5546875" customWidth="1"/>
    <col min="4" max="4" width="10.21875" customWidth="1"/>
    <col min="7" max="7" width="10" customWidth="1"/>
  </cols>
  <sheetData>
    <row r="1" spans="1:8">
      <c r="B1" t="s">
        <v>75</v>
      </c>
      <c r="E1" s="63"/>
      <c r="F1" s="63"/>
      <c r="H1" t="s">
        <v>143</v>
      </c>
    </row>
    <row r="2" spans="1:8">
      <c r="E2" s="63"/>
      <c r="F2" s="63"/>
      <c r="H2" s="63"/>
    </row>
    <row r="3" spans="1:8">
      <c r="B3" s="28" t="s">
        <v>129</v>
      </c>
      <c r="E3" s="63"/>
      <c r="F3" s="63"/>
      <c r="H3" s="63"/>
    </row>
    <row r="4" spans="1:8">
      <c r="B4" t="s">
        <v>71</v>
      </c>
      <c r="E4" s="63"/>
      <c r="F4" s="17"/>
      <c r="G4" s="63"/>
    </row>
    <row r="5" spans="1:8">
      <c r="A5" s="11"/>
      <c r="B5" s="34" t="s">
        <v>142</v>
      </c>
      <c r="E5" s="63"/>
      <c r="F5" s="17"/>
      <c r="G5" s="63"/>
    </row>
    <row r="6" spans="1:8" ht="15" thickBot="1">
      <c r="B6" s="35" t="s">
        <v>141</v>
      </c>
      <c r="E6" s="63"/>
      <c r="F6" s="17"/>
      <c r="G6" s="63"/>
    </row>
    <row r="7" spans="1:8" ht="69.599999999999994" thickBot="1">
      <c r="A7" s="142" t="s">
        <v>124</v>
      </c>
      <c r="B7" s="141" t="s">
        <v>123</v>
      </c>
      <c r="C7" s="141" t="s">
        <v>122</v>
      </c>
      <c r="D7" s="141" t="s">
        <v>136</v>
      </c>
      <c r="E7" s="141" t="s">
        <v>121</v>
      </c>
      <c r="F7" s="141" t="s">
        <v>120</v>
      </c>
      <c r="G7" s="141" t="s">
        <v>139</v>
      </c>
      <c r="H7" s="140" t="s">
        <v>6</v>
      </c>
    </row>
    <row r="8" spans="1:8">
      <c r="A8" s="139" t="s">
        <v>114</v>
      </c>
      <c r="B8" s="139" t="s">
        <v>113</v>
      </c>
      <c r="C8" s="139" t="s">
        <v>111</v>
      </c>
      <c r="D8" s="139" t="s">
        <v>119</v>
      </c>
      <c r="E8" s="139" t="s">
        <v>118</v>
      </c>
      <c r="F8" s="139" t="s">
        <v>117</v>
      </c>
      <c r="G8" s="139" t="s">
        <v>116</v>
      </c>
      <c r="H8" s="139" t="s">
        <v>115</v>
      </c>
    </row>
    <row r="9" spans="1:8">
      <c r="A9" s="158" t="s">
        <v>114</v>
      </c>
      <c r="B9" s="167" t="s">
        <v>144</v>
      </c>
      <c r="C9" s="158" t="s">
        <v>112</v>
      </c>
      <c r="D9" s="170">
        <v>450</v>
      </c>
      <c r="E9" s="161"/>
      <c r="F9" s="161"/>
      <c r="G9" s="161"/>
      <c r="H9" s="164"/>
    </row>
    <row r="10" spans="1:8">
      <c r="A10" s="159"/>
      <c r="B10" s="168"/>
      <c r="C10" s="159"/>
      <c r="D10" s="171"/>
      <c r="E10" s="162"/>
      <c r="F10" s="162"/>
      <c r="G10" s="162"/>
      <c r="H10" s="165"/>
    </row>
    <row r="11" spans="1:8" ht="168.75" customHeight="1">
      <c r="A11" s="160"/>
      <c r="B11" s="169"/>
      <c r="C11" s="160"/>
      <c r="D11" s="172"/>
      <c r="E11" s="163"/>
      <c r="F11" s="163"/>
      <c r="G11" s="163"/>
      <c r="H11" s="166"/>
    </row>
    <row r="12" spans="1:8" ht="96" customHeight="1">
      <c r="A12" s="130" t="s">
        <v>145</v>
      </c>
      <c r="B12" s="145" t="s">
        <v>146</v>
      </c>
      <c r="C12" s="5" t="s">
        <v>112</v>
      </c>
      <c r="D12" s="5">
        <v>116</v>
      </c>
      <c r="E12" s="130"/>
      <c r="F12" s="130"/>
      <c r="G12" s="130"/>
      <c r="H12" s="130"/>
    </row>
    <row r="13" spans="1:8" ht="72">
      <c r="A13" s="130" t="s">
        <v>111</v>
      </c>
      <c r="B13" s="145" t="s">
        <v>147</v>
      </c>
      <c r="C13" s="145" t="s">
        <v>149</v>
      </c>
      <c r="D13" s="5">
        <v>22</v>
      </c>
      <c r="E13" s="130"/>
      <c r="F13" s="130"/>
      <c r="G13" s="130"/>
      <c r="H13" s="130"/>
    </row>
    <row r="14" spans="1:8" ht="30.75" customHeight="1">
      <c r="A14" s="130" t="s">
        <v>119</v>
      </c>
      <c r="B14" s="146" t="s">
        <v>148</v>
      </c>
      <c r="C14" s="5" t="s">
        <v>7</v>
      </c>
      <c r="D14" s="5">
        <v>6</v>
      </c>
      <c r="E14" s="130"/>
      <c r="F14" s="130"/>
      <c r="G14" s="130"/>
      <c r="H14" s="130"/>
    </row>
    <row r="15" spans="1:8">
      <c r="A15" s="130"/>
      <c r="B15" s="147" t="s">
        <v>110</v>
      </c>
      <c r="C15" s="148" t="s">
        <v>12</v>
      </c>
      <c r="D15" s="148" t="s">
        <v>12</v>
      </c>
      <c r="E15" s="148" t="s">
        <v>12</v>
      </c>
      <c r="F15" s="148" t="s">
        <v>12</v>
      </c>
      <c r="G15" s="148" t="s">
        <v>12</v>
      </c>
      <c r="H15" s="148" t="s">
        <v>12</v>
      </c>
    </row>
    <row r="18" spans="2:2">
      <c r="B18" s="28" t="s">
        <v>77</v>
      </c>
    </row>
  </sheetData>
  <mergeCells count="8">
    <mergeCell ref="G9:G11"/>
    <mergeCell ref="H9:H11"/>
    <mergeCell ref="A9:A11"/>
    <mergeCell ref="B9:B11"/>
    <mergeCell ref="C9:C11"/>
    <mergeCell ref="D9:D11"/>
    <mergeCell ref="E9:E11"/>
    <mergeCell ref="F9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1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'18'!Tytuły_wydruku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Komentarz</dc:creator>
  <cp:lastModifiedBy>Szpital Szamotuły</cp:lastModifiedBy>
  <cp:lastPrinted>2023-06-21T06:50:16Z</cp:lastPrinted>
  <dcterms:created xsi:type="dcterms:W3CDTF">2020-10-13T06:03:46Z</dcterms:created>
  <dcterms:modified xsi:type="dcterms:W3CDTF">2026-05-04T06:30:22Z</dcterms:modified>
</cp:coreProperties>
</file>